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Mayo\Carpeta Trabajo may\"/>
    </mc:Choice>
  </mc:AlternateContent>
  <xr:revisionPtr revIDLastSave="0" documentId="13_ncr:1_{524D4AEC-5FF0-4B05-95A7-0632ADF523AC}" xr6:coauthVersionLast="36" xr6:coauthVersionMax="47" xr10:uidLastSave="{00000000-0000-0000-0000-000000000000}"/>
  <bookViews>
    <workbookView xWindow="0" yWindow="0" windowWidth="20490" windowHeight="7545" tabRatio="861" activeTab="4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meteorologia'!$A$1:$F$178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VM'!$A$2:$N$35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C72" i="26" l="1"/>
  <c r="D72" i="26"/>
  <c r="E72" i="26"/>
  <c r="F72" i="26"/>
  <c r="B72" i="26"/>
  <c r="C101" i="26"/>
  <c r="D101" i="26"/>
  <c r="E101" i="26"/>
  <c r="F101" i="26"/>
  <c r="B101" i="26"/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C159" i="26"/>
  <c r="D159" i="26"/>
  <c r="E159" i="26"/>
  <c r="F159" i="26"/>
  <c r="B159" i="26"/>
  <c r="C43" i="26" l="1"/>
  <c r="D43" i="26"/>
  <c r="E43" i="26"/>
  <c r="F43" i="26"/>
  <c r="B43" i="26" l="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89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s="1"/>
  <c r="G17" i="29" l="1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89" i="26" l="1"/>
  <c r="E189" i="26"/>
  <c r="F189" i="26"/>
  <c r="B189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19" i="16" l="1"/>
  <c r="F20" i="16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<sst xmlns="http://schemas.openxmlformats.org/spreadsheetml/2006/main" count="1262" uniqueCount="408">
  <si>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</si>
  <si>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</si>
  <si>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</si>
  <si>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</si>
  <si>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</si>
  <si>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</si>
  <si>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</si>
  <si>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</si>
  <si>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</si>
  <si>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</si>
  <si>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</si>
  <si>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</si>
  <si>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</si>
  <si>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</si>
  <si>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</si>
  <si>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</si>
  <si>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</si>
  <si>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</si>
  <si>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</si>
  <si>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</si>
  <si>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</si>
  <si>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</si>
  <si>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</si>
  <si>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</si>
  <si>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</si>
  <si>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</si>
  <si>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</si>
  <si>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</si>
  <si>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</si>
  <si>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</si>
  <si>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</si>
  <si>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</si>
  <si>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</si>
  <si>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</si>
  <si>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</si>
  <si>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</si>
  <si>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</si>
  <si>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</si>
  <si>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</si>
  <si>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</si>
  <si>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</si>
  <si>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</si>
  <si>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</si>
  <si>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</si>
  <si>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</si>
  <si>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</si>
  <si>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</si>
  <si>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</si>
  <si>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</si>
  <si>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</si>
  <si>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</si>
  <si>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</si>
  <si>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</si>
  <si>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</si>
  <si>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</si>
  <si>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</si>
  <si>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</si>
  <si>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</si>
  <si>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</si>
  <si>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</si>
  <si>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</si>
  <si>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</si>
  <si>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</si>
  <si>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</si>
  <si>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</si>
  <si>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</si>
  <si>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</si>
  <si>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</si>
  <si>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</si>
  <si>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</si>
  <si>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</si>
  <si>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</si>
  <si>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</si>
  <si>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</si>
  <si>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</si>
  <si>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</si>
  <si>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</si>
  <si>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</si>
  <si>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</si>
  <si>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</si>
  <si>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</si>
  <si>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</si>
  <si>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</si>
  <si>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</si>
  <si>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</si>
  <si>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</si>
  <si>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</si>
  <si>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</si>
  <si>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</si>
  <si>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</si>
  <si>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</si>
  <si>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</si>
  <si>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</si>
  <si>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</si>
  <si>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</si>
  <si>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</si>
  <si>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</si>
  <si>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</si>
  <si>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</si>
  <si>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</si>
  <si>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</si>
  <si>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</si>
  <si>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</si>
  <si>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</si>
  <si>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</si>
  <si>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</si>
  <si>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</si>
  <si>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</si>
  <si>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</si>
  <si>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</si>
  <si>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</si>
  <si>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</si>
  <si>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</si>
  <si>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</si>
  <si>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</si>
  <si>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</si>
  <si>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</si>
  <si>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</si>
  <si>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</si>
  <si>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</si>
  <si>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</si>
  <si>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</si>
  <si>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</si>
  <si>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</si>
  <si>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</si>
  <si>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</si>
  <si>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</si>
  <si>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</si>
  <si>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</si>
  <si>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</si>
  <si>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</si>
  <si>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</si>
  <si>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</si>
  <si>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</si>
  <si>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</si>
  <si>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</si>
  <si>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</si>
  <si>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</si>
  <si>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</si>
  <si>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</si>
  <si>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</si>
  <si>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</si>
  <si>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</si>
  <si>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</si>
  <si>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</si>
  <si>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</si>
  <si>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</si>
  <si>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</si>
  <si>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</si>
  <si>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</si>
  <si>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</si>
  <si>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</si>
  <si>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</si>
  <si>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</si>
  <si>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</si>
  <si>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</si>
  <si>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</si>
  <si>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</si>
  <si>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</si>
  <si>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</si>
  <si>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</si>
  <si>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</si>
  <si>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</si>
  <si>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</si>
  <si>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</si>
  <si>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</si>
  <si>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DIA 6</t>
  </si>
  <si>
    <t>Promedio DIA 6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</si>
  <si>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</si>
  <si>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</si>
  <si>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</si>
  <si>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</si>
  <si>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</si>
  <si>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</si>
  <si>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</si>
  <si>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</si>
  <si>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</si>
  <si>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</si>
  <si>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</si>
  <si>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</si>
  <si>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</si>
  <si>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</si>
  <si>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</si>
  <si>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</si>
  <si>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</si>
  <si>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</si>
  <si>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</si>
  <si>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</si>
  <si>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</si>
  <si>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</si>
  <si>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</si>
  <si>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</si>
  <si>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</si>
  <si>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</si>
  <si>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</si>
  <si>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CA-VMP-8</t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</si>
  <si>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</si>
  <si>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</si>
  <si>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</si>
  <si>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</si>
  <si>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</si>
  <si>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</si>
  <si>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</si>
  <si>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</si>
  <si>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</si>
  <si>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</si>
  <si>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</si>
  <si>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</si>
  <si>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</si>
  <si>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</si>
  <si>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</si>
  <si>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</si>
  <si>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</si>
  <si>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</si>
  <si>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</si>
  <si>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</si>
  <si>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</si>
  <si>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</si>
  <si>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</si>
  <si>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</si>
  <si>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</si>
  <si>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</si>
  <si>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</si>
  <si>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</si>
  <si>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</si>
  <si>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</si>
  <si>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</si>
  <si>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</si>
  <si>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</si>
  <si>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</si>
  <si>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</si>
  <si>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</si>
  <si>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</si>
  <si>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</si>
  <si>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 xml:space="preserve">Ninguno
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</si>
  <si>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</si>
  <si>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</si>
  <si>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</si>
  <si>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</si>
  <si>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</si>
  <si>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</si>
  <si>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</si>
  <si>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</si>
  <si>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</si>
  <si>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</si>
  <si>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</si>
  <si>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</si>
  <si>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</si>
  <si>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</si>
  <si>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&lt;1524.5</t>
  </si>
  <si>
    <t>&lt;0.763</t>
  </si>
  <si>
    <t>Celda en blanco: dato no registrado</t>
  </si>
  <si>
    <t>Nota: A falta de estación meteorológica en esta estación se tomo la data de la estación CA-VMP-9</t>
  </si>
  <si>
    <t>P9308X</t>
  </si>
  <si>
    <t xml:space="preserve"> BE181010012</t>
  </si>
  <si>
    <t>&lt;1.625</t>
  </si>
  <si>
    <t>1.449</t>
  </si>
  <si>
    <t>&lt;1,625</t>
  </si>
  <si>
    <t>&lt;0,770</t>
  </si>
  <si>
    <t>&lt;1524,5</t>
  </si>
  <si>
    <t>&lt;0,763</t>
  </si>
  <si>
    <t>&lt;1.321</t>
  </si>
  <si>
    <t>1.403</t>
  </si>
  <si>
    <t>4.485</t>
  </si>
  <si>
    <t>15.295</t>
  </si>
  <si>
    <t>3.50</t>
  </si>
  <si>
    <t>&lt;1,321</t>
  </si>
  <si>
    <t>836.890</t>
  </si>
  <si>
    <t>769.109</t>
  </si>
  <si>
    <t>1,103.138</t>
  </si>
  <si>
    <t>600.174</t>
  </si>
  <si>
    <t>756.758</t>
  </si>
  <si>
    <t>2.243</t>
  </si>
  <si>
    <t>1.949</t>
  </si>
  <si>
    <t>2.250</t>
  </si>
  <si>
    <t>19.182</t>
  </si>
  <si>
    <t>18.722</t>
  </si>
  <si>
    <t>16.698</t>
  </si>
  <si>
    <t>11.914</t>
  </si>
  <si>
    <t>22.092</t>
  </si>
  <si>
    <t>12.892</t>
  </si>
  <si>
    <t>23.219</t>
  </si>
  <si>
    <t>12.593</t>
  </si>
  <si>
    <t>15.399</t>
  </si>
  <si>
    <t>1.426</t>
  </si>
  <si>
    <t>3.082</t>
  </si>
  <si>
    <t>8.338</t>
  </si>
  <si>
    <t>7.648</t>
  </si>
  <si>
    <t>9.580</t>
  </si>
  <si>
    <t>5.647</t>
  </si>
  <si>
    <t>8.085</t>
  </si>
  <si>
    <t>8.487</t>
  </si>
  <si>
    <t>5.819</t>
  </si>
  <si>
    <t>10.350</t>
  </si>
  <si>
    <t>8.924</t>
  </si>
  <si>
    <t>8.878</t>
  </si>
  <si>
    <t>1,937.083</t>
  </si>
  <si>
    <t>2,085.525</t>
  </si>
  <si>
    <t>3,204.820</t>
  </si>
  <si>
    <t>1,809.479</t>
  </si>
  <si>
    <t>2,016.502</t>
  </si>
  <si>
    <t>1.116</t>
  </si>
  <si>
    <t>0.863</t>
  </si>
  <si>
    <t>1.415</t>
  </si>
  <si>
    <t>0.886</t>
  </si>
  <si>
    <t>0.978</t>
  </si>
  <si>
    <t>526.666</t>
  </si>
  <si>
    <t>529.242</t>
  </si>
  <si>
    <t>586.006</t>
  </si>
  <si>
    <t>327.509</t>
  </si>
  <si>
    <t>519.651</t>
  </si>
  <si>
    <t>17.480</t>
  </si>
  <si>
    <t>7.084</t>
  </si>
  <si>
    <t>32.499</t>
  </si>
  <si>
    <t>4.577</t>
  </si>
  <si>
    <t>8.303</t>
  </si>
  <si>
    <t>26.542</t>
  </si>
  <si>
    <t>15.387</t>
  </si>
  <si>
    <t>21.321</t>
  </si>
  <si>
    <t>10.143</t>
  </si>
  <si>
    <t>15.824</t>
  </si>
  <si>
    <t>12.903</t>
  </si>
  <si>
    <t>12.742</t>
  </si>
  <si>
    <t>17.871</t>
  </si>
  <si>
    <t>10.672</t>
  </si>
  <si>
    <t>195.79</t>
  </si>
  <si>
    <t>122.03</t>
  </si>
  <si>
    <t>181.48</t>
  </si>
  <si>
    <t>94.31</t>
  </si>
  <si>
    <t>114.78</t>
  </si>
  <si>
    <t>1,624.01</t>
  </si>
  <si>
    <t>1,574.07</t>
  </si>
  <si>
    <t>2,469.44</t>
  </si>
  <si>
    <t>1,220.15</t>
  </si>
  <si>
    <t>1,566.42</t>
  </si>
  <si>
    <t>1.150</t>
  </si>
  <si>
    <t>1.495</t>
  </si>
  <si>
    <t>0.874</t>
  </si>
  <si>
    <t>1,725.68</t>
  </si>
  <si>
    <t>1,563.07</t>
  </si>
  <si>
    <t>2,475.32</t>
  </si>
  <si>
    <t>1,362.85</t>
  </si>
  <si>
    <t>1,724.02</t>
  </si>
  <si>
    <t>34.040</t>
  </si>
  <si>
    <t>31.993</t>
  </si>
  <si>
    <t>49.772</t>
  </si>
  <si>
    <t>27.163</t>
  </si>
  <si>
    <t>32.660</t>
  </si>
  <si>
    <t>0.7705</t>
  </si>
  <si>
    <t>1.0695</t>
  </si>
  <si>
    <t>0.7015</t>
  </si>
  <si>
    <t>0.7935</t>
  </si>
  <si>
    <t>22.138</t>
  </si>
  <si>
    <t>47.277</t>
  </si>
  <si>
    <t>21.931</t>
  </si>
  <si>
    <t>11.719</t>
  </si>
  <si>
    <t>6.199</t>
  </si>
  <si>
    <t>4.635</t>
  </si>
  <si>
    <t>3.623</t>
  </si>
  <si>
    <t>6.521</t>
  </si>
  <si>
    <t>&lt;1.411</t>
  </si>
  <si>
    <t>3.784</t>
  </si>
  <si>
    <t>1.932</t>
  </si>
  <si>
    <t>1.380</t>
  </si>
  <si>
    <t>2.093</t>
  </si>
  <si>
    <t>1,738.800</t>
  </si>
  <si>
    <t>1,748.955</t>
  </si>
  <si>
    <t>1,731.900</t>
  </si>
  <si>
    <t>814.189</t>
  </si>
  <si>
    <t>1,328.952</t>
  </si>
  <si>
    <t>600.17</t>
  </si>
  <si>
    <t>559.65</t>
  </si>
  <si>
    <t>731.16</t>
  </si>
  <si>
    <t>451.02</t>
  </si>
  <si>
    <t>626.32</t>
  </si>
  <si>
    <t>2.94</t>
  </si>
  <si>
    <t>4.58</t>
  </si>
  <si>
    <t>4.28</t>
  </si>
  <si>
    <t>3.82</t>
  </si>
  <si>
    <t>1,884.6</t>
  </si>
  <si>
    <t>12,020.5</t>
  </si>
  <si>
    <t>10,452.1</t>
  </si>
  <si>
    <t>13,617.2</t>
  </si>
  <si>
    <t>9,597.7</t>
  </si>
  <si>
    <t>12,478.7</t>
  </si>
  <si>
    <t>26.128</t>
  </si>
  <si>
    <t>24.748</t>
  </si>
  <si>
    <t>34.293</t>
  </si>
  <si>
    <t>20.079</t>
  </si>
  <si>
    <t>24.863</t>
  </si>
  <si>
    <t>9.660</t>
  </si>
  <si>
    <t>6.348</t>
  </si>
  <si>
    <t>9.453</t>
  </si>
  <si>
    <t>333.66</t>
  </si>
  <si>
    <t>125.19</t>
  </si>
  <si>
    <t>179.68</t>
  </si>
  <si>
    <t>177.88</t>
  </si>
  <si>
    <t>158.45</t>
  </si>
  <si>
    <t>&lt;1,411</t>
  </si>
  <si>
    <t>Fuente: Informe de Ensayo N.° MA2221329 del laboratorio SGS del Perú S.A.C.</t>
  </si>
  <si>
    <t>EVALUACIÓN AMBIENTAL DE SEGUIMIENTO DE LA CALIDAD DEL AIRE EN EL ÁMBITO DE LA ZONA INDUSTRIAL DE VENTANILLA - MI PERÚ, UBICADO EN LOS DISTRITOS DE VENTANILLA Y MI PERÚ, PROVINCIA CONSTITUCIONAL DEL CALLAO, DURANTE MAYO DE 2022</t>
  </si>
  <si>
    <t>0001-5-2022-411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</si>
  <si>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MA2221329 del laboratorio SGS del Perú S.A.C.
"-" : No aplica.</t>
    </r>
  </si>
  <si>
    <t>1-221624</t>
  </si>
  <si>
    <t>1-221625</t>
  </si>
  <si>
    <t>1-221626</t>
  </si>
  <si>
    <t>1-221627</t>
  </si>
  <si>
    <t>1-221628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</si>
</sst>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</fills>
  <borders count="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5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1" fontId="7" fillId="11" borderId="87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0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10" borderId="34" xfId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/>
    <xf numFmtId="0" fontId="1" fillId="10" borderId="23" xfId="1" applyFont="1" applyFill="1" applyBorder="1" applyAlignment="1">
      <alignment horizontal="center" vertical="center"/>
    </xf>
    <xf numFmtId="2" fontId="26" fillId="3" borderId="59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7" fillId="0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justify" vertical="center" wrapText="1"/>
    </xf>
    <xf numFmtId="0" fontId="13" fillId="20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zoomScaleNormal="100" zoomScaleSheetLayoutView="100" workbookViewId="0">
      <selection activeCell="I23" sqref="I23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41" t="s">
        <v>225</v>
      </c>
      <c r="C1" s="341"/>
      <c r="D1" s="341"/>
      <c r="E1" s="341"/>
      <c r="F1" s="342"/>
      <c r="N1" s="281"/>
    </row>
    <row r="2" spans="1:14" ht="13.15" customHeight="1" x14ac:dyDescent="0.2">
      <c r="A2" s="133"/>
      <c r="B2" s="343"/>
      <c r="C2" s="343"/>
      <c r="D2" s="343"/>
      <c r="E2" s="343"/>
      <c r="F2" s="344"/>
    </row>
    <row r="3" spans="1:14" ht="13.15" customHeight="1" x14ac:dyDescent="0.2">
      <c r="A3" s="133"/>
      <c r="B3" s="343"/>
      <c r="C3" s="343"/>
      <c r="D3" s="343"/>
      <c r="E3" s="343"/>
      <c r="F3" s="344"/>
    </row>
    <row r="4" spans="1:14" ht="13.9" customHeight="1" thickBot="1" x14ac:dyDescent="0.25">
      <c r="A4" s="134"/>
      <c r="B4" s="345"/>
      <c r="C4" s="345"/>
      <c r="D4" s="345"/>
      <c r="E4" s="345"/>
      <c r="F4" s="346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180</v>
      </c>
      <c r="B6" s="348" t="s">
        <v>400</v>
      </c>
      <c r="C6" s="348"/>
      <c r="D6" s="348"/>
      <c r="E6" s="348"/>
      <c r="F6" s="348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197</v>
      </c>
      <c r="B8" s="278" t="s">
        <v>195</v>
      </c>
      <c r="C8" s="278"/>
      <c r="D8" s="136" t="s">
        <v>181</v>
      </c>
      <c r="E8" s="278" t="s">
        <v>401</v>
      </c>
      <c r="F8" s="208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40" t="s">
        <v>198</v>
      </c>
      <c r="B10" s="340"/>
      <c r="C10" s="340"/>
      <c r="D10" s="340"/>
      <c r="E10" s="340"/>
      <c r="F10" s="340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8" t="s">
        <v>183</v>
      </c>
      <c r="C12" s="278"/>
      <c r="D12" s="104" t="s">
        <v>8</v>
      </c>
      <c r="E12" s="347" t="s">
        <v>184</v>
      </c>
      <c r="F12" s="347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7" t="s">
        <v>185</v>
      </c>
      <c r="C14" s="277"/>
      <c r="D14" s="104" t="s">
        <v>10</v>
      </c>
      <c r="E14" s="347" t="s">
        <v>254</v>
      </c>
      <c r="F14" s="347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39" t="s">
        <v>158</v>
      </c>
      <c r="B16" s="339"/>
      <c r="C16" s="339"/>
      <c r="D16" s="339"/>
      <c r="E16" s="339"/>
      <c r="F16" s="339"/>
    </row>
    <row r="17" spans="1:13" ht="33.75" x14ac:dyDescent="0.2">
      <c r="A17" s="138" t="s">
        <v>147</v>
      </c>
      <c r="B17" s="139" t="s">
        <v>175</v>
      </c>
      <c r="C17" s="139" t="s">
        <v>237</v>
      </c>
      <c r="D17" s="139" t="s">
        <v>176</v>
      </c>
      <c r="E17" s="138" t="s">
        <v>148</v>
      </c>
      <c r="F17" s="138" t="s">
        <v>149</v>
      </c>
    </row>
    <row r="18" spans="1:13" ht="13.9" customHeight="1" x14ac:dyDescent="0.2">
      <c r="A18" s="209">
        <v>44697.625</v>
      </c>
      <c r="B18" s="141">
        <v>761.23970537495677</v>
      </c>
      <c r="C18" s="141">
        <v>0</v>
      </c>
      <c r="D18" s="142">
        <v>22.2</v>
      </c>
      <c r="E18" s="142">
        <v>72</v>
      </c>
      <c r="F18" s="142">
        <v>2.7</v>
      </c>
      <c r="I18" s="283" t="s">
        <v>238</v>
      </c>
      <c r="J18" s="283" t="s">
        <v>239</v>
      </c>
      <c r="K18" s="283" t="s">
        <v>240</v>
      </c>
      <c r="L18" s="283" t="s">
        <v>241</v>
      </c>
      <c r="M18" s="283" t="s">
        <v>242</v>
      </c>
    </row>
    <row r="19" spans="1:13" x14ac:dyDescent="0.2">
      <c r="A19" s="209">
        <v>44697.666666666664</v>
      </c>
      <c r="B19" s="141">
        <v>761.01468624833103</v>
      </c>
      <c r="C19" s="141">
        <v>0</v>
      </c>
      <c r="D19" s="142">
        <v>21.4</v>
      </c>
      <c r="E19" s="142">
        <v>75</v>
      </c>
      <c r="F19" s="142">
        <v>3.1</v>
      </c>
      <c r="H19" s="7" t="s">
        <v>243</v>
      </c>
      <c r="I19" s="291">
        <f>MIN(B18:B42,B47:B71,B76:B100,B105:B129,B134:B158)</f>
        <v>761.01468624833103</v>
      </c>
      <c r="J19" s="291">
        <f t="shared" ref="J19:M19" si="0">MIN(C18:C42,C47:C71,C76:C100,C105:C129,C134:C158)</f>
        <v>0</v>
      </c>
      <c r="K19" s="291">
        <f t="shared" si="0"/>
        <v>15.7</v>
      </c>
      <c r="L19" s="291">
        <f t="shared" si="0"/>
        <v>70</v>
      </c>
      <c r="M19" s="291">
        <f t="shared" si="0"/>
        <v>0</v>
      </c>
    </row>
    <row r="20" spans="1:13" x14ac:dyDescent="0.2">
      <c r="A20" s="209">
        <v>44697.708333333336</v>
      </c>
      <c r="B20" s="141">
        <v>761.01468624833103</v>
      </c>
      <c r="C20" s="141">
        <v>0</v>
      </c>
      <c r="D20" s="142">
        <v>20.399999999999999</v>
      </c>
      <c r="E20" s="142">
        <v>77</v>
      </c>
      <c r="F20" s="142">
        <v>2.7</v>
      </c>
      <c r="H20" s="7" t="s">
        <v>203</v>
      </c>
      <c r="I20" s="291">
        <f>MAX(B18:B42,B47:B71,B76:B100,B105:B129,B134:B158)</f>
        <v>765.44006240530439</v>
      </c>
      <c r="J20" s="291">
        <f t="shared" ref="J20:M20" si="1">MAX(C18:C42,C47:C71,C76:C100,C105:C129,C134:C158)</f>
        <v>0.2</v>
      </c>
      <c r="K20" s="291">
        <f t="shared" si="1"/>
        <v>23.1</v>
      </c>
      <c r="L20" s="291">
        <f t="shared" si="1"/>
        <v>92</v>
      </c>
      <c r="M20" s="291">
        <f t="shared" si="1"/>
        <v>3.6</v>
      </c>
    </row>
    <row r="21" spans="1:13" x14ac:dyDescent="0.2">
      <c r="A21" s="209">
        <v>44697.75</v>
      </c>
      <c r="B21" s="141">
        <v>761.23970537495677</v>
      </c>
      <c r="C21" s="141">
        <v>0</v>
      </c>
      <c r="D21" s="142"/>
      <c r="E21" s="142">
        <v>81</v>
      </c>
      <c r="F21" s="142">
        <v>2.2000000000000002</v>
      </c>
      <c r="H21" s="7" t="s">
        <v>196</v>
      </c>
      <c r="I21" s="291">
        <f>AVERAGE(B18:B42,B47:B71,B76:B100,B105:B129,B134:B158)</f>
        <v>763.30632840633564</v>
      </c>
      <c r="J21" s="291">
        <f t="shared" ref="J21:M21" si="2">AVERAGE(C18:C42,C47:C71,C76:C100,C105:C129,C134:C158)</f>
        <v>1.7699115044247787E-2</v>
      </c>
      <c r="K21" s="291">
        <f t="shared" si="2"/>
        <v>18.086725663716809</v>
      </c>
      <c r="L21" s="291">
        <f t="shared" si="2"/>
        <v>84.833333333333329</v>
      </c>
      <c r="M21" s="291">
        <f t="shared" si="2"/>
        <v>1.4594594594594597</v>
      </c>
    </row>
    <row r="22" spans="1:13" x14ac:dyDescent="0.2">
      <c r="A22" s="209">
        <v>44697.791666666664</v>
      </c>
      <c r="B22" s="141">
        <v>761.83975637929223</v>
      </c>
      <c r="C22" s="141">
        <v>0</v>
      </c>
      <c r="D22" s="142">
        <v>18.2</v>
      </c>
      <c r="E22" s="142">
        <v>83</v>
      </c>
      <c r="F22" s="142">
        <v>1.3</v>
      </c>
    </row>
    <row r="23" spans="1:13" x14ac:dyDescent="0.2">
      <c r="A23" s="209">
        <v>44697.833333333336</v>
      </c>
      <c r="B23" s="141">
        <v>762.21478825700183</v>
      </c>
      <c r="C23" s="141">
        <v>0</v>
      </c>
      <c r="D23" s="142">
        <v>17.899999999999999</v>
      </c>
      <c r="E23" s="142">
        <v>84</v>
      </c>
      <c r="F23" s="142">
        <v>1.3</v>
      </c>
    </row>
    <row r="24" spans="1:13" x14ac:dyDescent="0.2">
      <c r="A24" s="209">
        <v>44697.875</v>
      </c>
      <c r="B24" s="141">
        <v>763.03985838796291</v>
      </c>
      <c r="C24" s="141">
        <v>0</v>
      </c>
      <c r="D24" s="142">
        <v>17.7</v>
      </c>
      <c r="E24" s="142">
        <v>85</v>
      </c>
      <c r="F24" s="142">
        <v>1.3</v>
      </c>
    </row>
    <row r="25" spans="1:13" x14ac:dyDescent="0.2">
      <c r="A25" s="209">
        <v>44697.916666666664</v>
      </c>
      <c r="B25" s="141">
        <v>763.03985838796291</v>
      </c>
      <c r="C25" s="141">
        <v>0</v>
      </c>
      <c r="D25" s="142">
        <v>17.5</v>
      </c>
      <c r="E25" s="142">
        <v>85</v>
      </c>
      <c r="F25" s="142">
        <v>1.3</v>
      </c>
    </row>
    <row r="26" spans="1:13" x14ac:dyDescent="0.2">
      <c r="A26" s="209">
        <v>44697.958333333336</v>
      </c>
      <c r="B26" s="141">
        <v>763.18987113904677</v>
      </c>
      <c r="C26" s="141">
        <v>0</v>
      </c>
      <c r="D26" s="142">
        <v>17.399999999999999</v>
      </c>
      <c r="E26" s="142">
        <v>85</v>
      </c>
      <c r="F26" s="142">
        <v>0.4</v>
      </c>
    </row>
    <row r="27" spans="1:13" x14ac:dyDescent="0.2">
      <c r="A27" s="209">
        <v>44698</v>
      </c>
      <c r="B27" s="141">
        <v>762.66482651025331</v>
      </c>
      <c r="C27" s="141">
        <v>0</v>
      </c>
      <c r="D27" s="142">
        <v>17.100000000000001</v>
      </c>
      <c r="E27" s="142">
        <v>86</v>
      </c>
      <c r="F27" s="142">
        <v>0.9</v>
      </c>
    </row>
    <row r="28" spans="1:13" x14ac:dyDescent="0.2">
      <c r="A28" s="209">
        <v>44698.041666666664</v>
      </c>
      <c r="B28" s="141">
        <v>762.21478825700183</v>
      </c>
      <c r="C28" s="141">
        <v>0</v>
      </c>
      <c r="D28" s="142">
        <v>16.600000000000001</v>
      </c>
      <c r="E28" s="142">
        <v>87</v>
      </c>
      <c r="F28" s="142">
        <v>1.3</v>
      </c>
    </row>
    <row r="29" spans="1:13" x14ac:dyDescent="0.2">
      <c r="A29" s="209">
        <v>44698.083333333336</v>
      </c>
      <c r="B29" s="141">
        <v>762.36480100808558</v>
      </c>
      <c r="C29" s="141">
        <v>0</v>
      </c>
      <c r="D29" s="142">
        <v>16.3</v>
      </c>
      <c r="E29" s="142">
        <v>89</v>
      </c>
      <c r="F29" s="142">
        <v>0</v>
      </c>
    </row>
    <row r="30" spans="1:13" x14ac:dyDescent="0.2">
      <c r="A30" s="209">
        <v>44698.125</v>
      </c>
      <c r="B30" s="141">
        <v>761.98976913037598</v>
      </c>
      <c r="C30" s="141">
        <v>0</v>
      </c>
      <c r="D30" s="142">
        <v>15.9</v>
      </c>
      <c r="E30" s="142">
        <v>90</v>
      </c>
      <c r="F30" s="142">
        <v>0</v>
      </c>
    </row>
    <row r="31" spans="1:13" x14ac:dyDescent="0.2">
      <c r="A31" s="209">
        <v>44698.166666666664</v>
      </c>
      <c r="B31" s="141">
        <v>761.9147627548341</v>
      </c>
      <c r="C31" s="141">
        <v>0</v>
      </c>
      <c r="D31" s="142">
        <v>16</v>
      </c>
      <c r="E31" s="142">
        <v>90</v>
      </c>
      <c r="F31" s="142">
        <v>0</v>
      </c>
    </row>
    <row r="32" spans="1:13" x14ac:dyDescent="0.2">
      <c r="A32" s="209">
        <v>44698.208333333336</v>
      </c>
      <c r="B32" s="141">
        <v>761.9147627548341</v>
      </c>
      <c r="C32" s="141">
        <v>0</v>
      </c>
      <c r="D32" s="142">
        <v>16.100000000000001</v>
      </c>
      <c r="E32" s="142">
        <v>90</v>
      </c>
      <c r="F32" s="142">
        <v>0.4</v>
      </c>
    </row>
    <row r="33" spans="1:12" x14ac:dyDescent="0.2">
      <c r="A33" s="209">
        <v>44698.25</v>
      </c>
      <c r="B33" s="141">
        <v>762.21478825700183</v>
      </c>
      <c r="C33" s="141">
        <v>0</v>
      </c>
      <c r="D33" s="142">
        <v>16.100000000000001</v>
      </c>
      <c r="E33" s="142">
        <v>90</v>
      </c>
      <c r="F33" s="142">
        <v>0</v>
      </c>
    </row>
    <row r="34" spans="1:12" x14ac:dyDescent="0.2">
      <c r="A34" s="209">
        <v>44698.291666666664</v>
      </c>
      <c r="B34" s="141">
        <v>762.73983288579518</v>
      </c>
      <c r="C34" s="141">
        <v>0</v>
      </c>
      <c r="D34" s="142">
        <v>16.2</v>
      </c>
      <c r="E34" s="142">
        <v>90</v>
      </c>
      <c r="F34" s="142">
        <v>0.4</v>
      </c>
    </row>
    <row r="35" spans="1:12" x14ac:dyDescent="0.2">
      <c r="A35" s="209">
        <v>44698.333333333336</v>
      </c>
      <c r="B35" s="141">
        <v>763.03985838796291</v>
      </c>
      <c r="C35" s="141">
        <v>0</v>
      </c>
      <c r="D35" s="142">
        <v>17</v>
      </c>
      <c r="E35" s="142">
        <v>89</v>
      </c>
      <c r="F35" s="142">
        <v>0.9</v>
      </c>
    </row>
    <row r="36" spans="1:12" x14ac:dyDescent="0.2">
      <c r="A36" s="209">
        <v>44698.375</v>
      </c>
      <c r="B36" s="141">
        <v>763.78992214338211</v>
      </c>
      <c r="C36" s="141">
        <v>0</v>
      </c>
      <c r="D36" s="142">
        <v>17.8</v>
      </c>
      <c r="E36" s="142">
        <v>86</v>
      </c>
      <c r="F36" s="142">
        <v>2.2000000000000002</v>
      </c>
    </row>
    <row r="37" spans="1:12" x14ac:dyDescent="0.2">
      <c r="A37" s="209">
        <v>44698.416666666664</v>
      </c>
      <c r="B37" s="141"/>
      <c r="C37" s="141"/>
      <c r="D37" s="142"/>
      <c r="E37" s="142"/>
      <c r="F37" s="142"/>
    </row>
    <row r="38" spans="1:12" x14ac:dyDescent="0.2">
      <c r="A38" s="209">
        <v>44698.458333333336</v>
      </c>
      <c r="B38" s="141">
        <v>764.08994764554984</v>
      </c>
      <c r="C38" s="141">
        <v>0</v>
      </c>
      <c r="D38" s="142">
        <v>20.399999999999999</v>
      </c>
      <c r="E38" s="142">
        <v>79</v>
      </c>
      <c r="F38" s="142">
        <v>2.2000000000000002</v>
      </c>
    </row>
    <row r="39" spans="1:12" x14ac:dyDescent="0.2">
      <c r="A39" s="209">
        <v>44698.5</v>
      </c>
      <c r="B39" s="141">
        <v>763.78992214338211</v>
      </c>
      <c r="C39" s="141">
        <v>0</v>
      </c>
      <c r="D39" s="142">
        <v>20.3</v>
      </c>
      <c r="E39" s="142">
        <v>80</v>
      </c>
      <c r="F39" s="142">
        <v>2.7</v>
      </c>
    </row>
    <row r="40" spans="1:12" x14ac:dyDescent="0.2">
      <c r="A40" s="209">
        <v>44698.541666666664</v>
      </c>
      <c r="B40" s="141">
        <v>763.41489026567251</v>
      </c>
      <c r="C40" s="141">
        <v>0</v>
      </c>
      <c r="D40" s="142">
        <v>20.8</v>
      </c>
      <c r="E40" s="142">
        <v>78</v>
      </c>
      <c r="F40" s="142">
        <v>3.1</v>
      </c>
    </row>
    <row r="41" spans="1:12" x14ac:dyDescent="0.2">
      <c r="A41" s="209">
        <v>44698.583333333336</v>
      </c>
      <c r="B41" s="141">
        <v>763.03985838796291</v>
      </c>
      <c r="C41" s="141">
        <v>0</v>
      </c>
      <c r="D41" s="142">
        <v>20.9</v>
      </c>
      <c r="E41" s="142">
        <v>77</v>
      </c>
      <c r="F41" s="142">
        <v>2.7</v>
      </c>
    </row>
    <row r="42" spans="1:12" hidden="1" x14ac:dyDescent="0.2">
      <c r="A42" s="209"/>
      <c r="B42" s="141"/>
      <c r="C42" s="266"/>
      <c r="D42" s="267"/>
      <c r="E42" s="143"/>
      <c r="F42" s="267"/>
    </row>
    <row r="43" spans="1:12" x14ac:dyDescent="0.2">
      <c r="A43" s="206" t="s">
        <v>168</v>
      </c>
      <c r="B43" s="144">
        <f>AVERAGE(B18:B41)</f>
        <v>762.47894114477981</v>
      </c>
      <c r="C43" s="144">
        <f t="shared" ref="C43:F43" si="3">AVERAGE(C18:C41)</f>
        <v>0</v>
      </c>
      <c r="D43" s="144">
        <f t="shared" si="3"/>
        <v>18.190909090909091</v>
      </c>
      <c r="E43" s="144">
        <f t="shared" si="3"/>
        <v>83.826086956521735</v>
      </c>
      <c r="F43" s="144">
        <f t="shared" si="3"/>
        <v>1.4391304347826084</v>
      </c>
      <c r="H43" s="291">
        <f>MIN(B18:B41)</f>
        <v>761.01468624833103</v>
      </c>
      <c r="I43" s="291">
        <f t="shared" ref="I43:L43" si="4">MIN(C18:C41)</f>
        <v>0</v>
      </c>
      <c r="J43" s="291">
        <f t="shared" si="4"/>
        <v>15.9</v>
      </c>
      <c r="K43" s="291">
        <f t="shared" si="4"/>
        <v>72</v>
      </c>
      <c r="L43" s="291">
        <f t="shared" si="4"/>
        <v>0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39" t="s">
        <v>159</v>
      </c>
      <c r="B45" s="339"/>
      <c r="C45" s="339"/>
      <c r="D45" s="339"/>
      <c r="E45" s="339"/>
      <c r="F45" s="339"/>
    </row>
    <row r="46" spans="1:12" ht="33.75" x14ac:dyDescent="0.2">
      <c r="A46" s="139" t="s">
        <v>147</v>
      </c>
      <c r="B46" s="139" t="s">
        <v>175</v>
      </c>
      <c r="C46" s="139" t="s">
        <v>237</v>
      </c>
      <c r="D46" s="139" t="s">
        <v>176</v>
      </c>
      <c r="E46" s="139" t="s">
        <v>148</v>
      </c>
      <c r="F46" s="139" t="s">
        <v>149</v>
      </c>
    </row>
    <row r="47" spans="1:12" ht="13.9" customHeight="1" x14ac:dyDescent="0.2">
      <c r="A47" s="209">
        <v>44698.583333333336</v>
      </c>
      <c r="B47" s="141">
        <v>763.03985838796291</v>
      </c>
      <c r="C47" s="141">
        <v>0</v>
      </c>
      <c r="D47" s="142">
        <v>20.9</v>
      </c>
      <c r="E47" s="142">
        <v>77</v>
      </c>
      <c r="F47" s="142">
        <v>2.7</v>
      </c>
    </row>
    <row r="48" spans="1:12" x14ac:dyDescent="0.2">
      <c r="A48" s="209">
        <v>44698.625</v>
      </c>
      <c r="B48" s="141">
        <v>762.66482651025331</v>
      </c>
      <c r="C48" s="141">
        <v>0</v>
      </c>
      <c r="D48" s="142">
        <v>19.399999999999999</v>
      </c>
      <c r="E48" s="142">
        <v>81</v>
      </c>
      <c r="F48" s="142">
        <v>1.8</v>
      </c>
    </row>
    <row r="49" spans="1:6" x14ac:dyDescent="0.2">
      <c r="A49" s="209">
        <v>44698.666666666664</v>
      </c>
      <c r="B49" s="141">
        <v>762.66482651025331</v>
      </c>
      <c r="C49" s="141">
        <v>0</v>
      </c>
      <c r="D49" s="142">
        <v>18.899999999999999</v>
      </c>
      <c r="E49" s="142">
        <v>83</v>
      </c>
      <c r="F49" s="142">
        <v>1.8</v>
      </c>
    </row>
    <row r="50" spans="1:6" x14ac:dyDescent="0.2">
      <c r="A50" s="209">
        <v>44698.708333333336</v>
      </c>
      <c r="B50" s="141">
        <v>762.81483926133717</v>
      </c>
      <c r="C50" s="141">
        <v>0</v>
      </c>
      <c r="D50" s="142">
        <v>17.899999999999999</v>
      </c>
      <c r="E50" s="142">
        <v>86</v>
      </c>
      <c r="F50" s="142">
        <v>1.3</v>
      </c>
    </row>
    <row r="51" spans="1:6" x14ac:dyDescent="0.2">
      <c r="A51" s="209">
        <v>44698.75</v>
      </c>
      <c r="B51" s="141">
        <v>763.11486476350478</v>
      </c>
      <c r="C51" s="141">
        <v>0</v>
      </c>
      <c r="D51" s="142">
        <v>17.3</v>
      </c>
      <c r="E51" s="142">
        <v>87</v>
      </c>
      <c r="F51" s="142">
        <v>1.3</v>
      </c>
    </row>
    <row r="52" spans="1:6" x14ac:dyDescent="0.2">
      <c r="A52" s="209">
        <v>44698.791666666664</v>
      </c>
      <c r="B52" s="141">
        <v>763.78992214338211</v>
      </c>
      <c r="C52" s="141">
        <v>0</v>
      </c>
      <c r="D52" s="142">
        <v>17.3</v>
      </c>
      <c r="E52" s="142">
        <v>87</v>
      </c>
      <c r="F52" s="142">
        <v>0.9</v>
      </c>
    </row>
    <row r="53" spans="1:6" x14ac:dyDescent="0.2">
      <c r="A53" s="209">
        <v>44698.833333333336</v>
      </c>
      <c r="B53" s="141">
        <v>764.08994764554984</v>
      </c>
      <c r="C53" s="141">
        <v>0</v>
      </c>
      <c r="D53" s="142">
        <v>17.7</v>
      </c>
      <c r="E53" s="142">
        <v>86</v>
      </c>
      <c r="F53" s="142">
        <v>0.4</v>
      </c>
    </row>
    <row r="54" spans="1:6" x14ac:dyDescent="0.2">
      <c r="A54" s="209">
        <v>44698.875</v>
      </c>
      <c r="B54" s="141">
        <v>764.38997314771757</v>
      </c>
      <c r="C54" s="141">
        <v>0</v>
      </c>
      <c r="D54" s="142">
        <v>17.3</v>
      </c>
      <c r="E54" s="142">
        <v>87</v>
      </c>
      <c r="F54" s="142">
        <v>1.3</v>
      </c>
    </row>
    <row r="55" spans="1:6" x14ac:dyDescent="0.2">
      <c r="A55" s="209">
        <v>44698.916666666664</v>
      </c>
      <c r="B55" s="141">
        <v>764.91501777651092</v>
      </c>
      <c r="C55" s="141">
        <v>0</v>
      </c>
      <c r="D55" s="142">
        <v>16.8</v>
      </c>
      <c r="E55" s="142">
        <v>90</v>
      </c>
      <c r="F55" s="142"/>
    </row>
    <row r="56" spans="1:6" x14ac:dyDescent="0.2">
      <c r="A56" s="209">
        <v>44698.958333333336</v>
      </c>
      <c r="B56" s="141">
        <v>764.76500502542717</v>
      </c>
      <c r="C56" s="141">
        <v>0</v>
      </c>
      <c r="D56" s="142">
        <v>16.899999999999999</v>
      </c>
      <c r="E56" s="142">
        <v>90</v>
      </c>
      <c r="F56" s="142">
        <v>0.9</v>
      </c>
    </row>
    <row r="57" spans="1:6" x14ac:dyDescent="0.2">
      <c r="A57" s="209">
        <v>44699</v>
      </c>
      <c r="B57" s="141">
        <v>764.53998589880132</v>
      </c>
      <c r="C57" s="141">
        <v>0</v>
      </c>
      <c r="D57" s="142">
        <v>16.7</v>
      </c>
      <c r="E57" s="142">
        <v>90</v>
      </c>
      <c r="F57" s="142">
        <v>1.3</v>
      </c>
    </row>
    <row r="58" spans="1:6" x14ac:dyDescent="0.2">
      <c r="A58" s="209">
        <v>44699.041666666664</v>
      </c>
      <c r="B58" s="141">
        <v>764.38997314771757</v>
      </c>
      <c r="C58" s="141">
        <v>0</v>
      </c>
      <c r="D58" s="142">
        <v>16.3</v>
      </c>
      <c r="E58" s="142">
        <v>90</v>
      </c>
      <c r="F58" s="142">
        <v>0.9</v>
      </c>
    </row>
    <row r="59" spans="1:6" x14ac:dyDescent="0.2">
      <c r="A59" s="209">
        <v>44699.083333333336</v>
      </c>
      <c r="B59" s="141">
        <v>763.8649285189241</v>
      </c>
      <c r="C59" s="141">
        <v>0</v>
      </c>
      <c r="D59" s="142">
        <v>16.100000000000001</v>
      </c>
      <c r="E59" s="142">
        <v>91</v>
      </c>
      <c r="F59" s="142">
        <v>0.4</v>
      </c>
    </row>
    <row r="60" spans="1:6" x14ac:dyDescent="0.2">
      <c r="A60" s="209">
        <v>44699.125</v>
      </c>
      <c r="B60" s="141">
        <v>763.71491576784024</v>
      </c>
      <c r="C60" s="141">
        <v>0</v>
      </c>
      <c r="D60" s="142">
        <v>16</v>
      </c>
      <c r="E60" s="142">
        <v>91</v>
      </c>
      <c r="F60" s="142">
        <v>0.4</v>
      </c>
    </row>
    <row r="61" spans="1:6" x14ac:dyDescent="0.2">
      <c r="A61" s="209">
        <v>44699.166666666664</v>
      </c>
      <c r="B61" s="141">
        <v>763.63990939229836</v>
      </c>
      <c r="C61" s="141">
        <v>0</v>
      </c>
      <c r="D61" s="142">
        <v>15.8</v>
      </c>
      <c r="E61" s="142">
        <v>91</v>
      </c>
      <c r="F61" s="142">
        <v>0.4</v>
      </c>
    </row>
    <row r="62" spans="1:6" x14ac:dyDescent="0.2">
      <c r="A62" s="209">
        <v>44699.208333333336</v>
      </c>
      <c r="B62" s="141">
        <v>764.23996039663371</v>
      </c>
      <c r="C62" s="141">
        <v>0</v>
      </c>
      <c r="D62" s="142">
        <v>16</v>
      </c>
      <c r="E62" s="142">
        <v>92</v>
      </c>
      <c r="F62" s="142">
        <v>0.4</v>
      </c>
    </row>
    <row r="63" spans="1:6" x14ac:dyDescent="0.2">
      <c r="A63" s="209">
        <v>44699.25</v>
      </c>
      <c r="B63" s="141">
        <v>764.38997314771757</v>
      </c>
      <c r="C63" s="141">
        <v>0</v>
      </c>
      <c r="D63" s="142">
        <v>16.100000000000001</v>
      </c>
      <c r="E63" s="142">
        <v>92</v>
      </c>
      <c r="F63" s="142">
        <v>0.4</v>
      </c>
    </row>
    <row r="64" spans="1:6" x14ac:dyDescent="0.2">
      <c r="A64" s="209">
        <v>44699.291666666664</v>
      </c>
      <c r="B64" s="141">
        <v>764.91501777651092</v>
      </c>
      <c r="C64" s="141">
        <v>0</v>
      </c>
      <c r="D64" s="142">
        <v>16.3</v>
      </c>
      <c r="E64" s="142">
        <v>92</v>
      </c>
      <c r="F64" s="142">
        <v>0.4</v>
      </c>
    </row>
    <row r="65" spans="1:12" x14ac:dyDescent="0.2">
      <c r="A65" s="209">
        <v>44699.333333333336</v>
      </c>
      <c r="B65" s="337">
        <v>765.14003690313677</v>
      </c>
      <c r="C65" s="337">
        <v>0</v>
      </c>
      <c r="D65" s="337">
        <v>17.2</v>
      </c>
      <c r="E65" s="337">
        <v>89</v>
      </c>
      <c r="F65" s="337"/>
    </row>
    <row r="66" spans="1:12" x14ac:dyDescent="0.2">
      <c r="A66" s="209">
        <v>44699.375</v>
      </c>
      <c r="B66" s="141">
        <v>765.44006240530439</v>
      </c>
      <c r="C66" s="141">
        <v>0</v>
      </c>
      <c r="D66" s="142">
        <v>18.100000000000001</v>
      </c>
      <c r="E66" s="142">
        <v>86</v>
      </c>
      <c r="F66" s="142">
        <v>1.3</v>
      </c>
    </row>
    <row r="67" spans="1:12" x14ac:dyDescent="0.2">
      <c r="A67" s="209">
        <v>44699.416666666664</v>
      </c>
      <c r="B67" s="141">
        <v>765.21504327867865</v>
      </c>
      <c r="C67" s="141">
        <v>0</v>
      </c>
      <c r="D67" s="142">
        <v>19.399999999999999</v>
      </c>
      <c r="E67" s="142">
        <v>82</v>
      </c>
      <c r="F67" s="142">
        <v>2.2000000000000002</v>
      </c>
    </row>
    <row r="68" spans="1:12" x14ac:dyDescent="0.2">
      <c r="A68" s="209">
        <v>44699.458333333336</v>
      </c>
      <c r="B68" s="141">
        <v>764.91501777651092</v>
      </c>
      <c r="C68" s="141">
        <v>0</v>
      </c>
      <c r="D68" s="142">
        <v>20.9</v>
      </c>
      <c r="E68" s="142">
        <v>77</v>
      </c>
      <c r="F68" s="142">
        <v>1.3</v>
      </c>
    </row>
    <row r="69" spans="1:12" x14ac:dyDescent="0.2">
      <c r="A69" s="209">
        <v>44699.5</v>
      </c>
      <c r="B69" s="141">
        <v>764.84001140096905</v>
      </c>
      <c r="C69" s="141">
        <v>0</v>
      </c>
      <c r="D69" s="142">
        <v>21.6</v>
      </c>
      <c r="E69" s="142">
        <v>74</v>
      </c>
      <c r="F69" s="142">
        <v>2.7</v>
      </c>
    </row>
    <row r="70" spans="1:12" x14ac:dyDescent="0.2">
      <c r="A70" s="209">
        <v>44699.541666666664</v>
      </c>
      <c r="B70" s="141">
        <v>764.84001140096905</v>
      </c>
      <c r="C70" s="141">
        <v>0</v>
      </c>
      <c r="D70" s="142">
        <v>21.6</v>
      </c>
      <c r="E70" s="142">
        <v>74</v>
      </c>
      <c r="F70" s="142">
        <v>3.6</v>
      </c>
    </row>
    <row r="71" spans="1:12" x14ac:dyDescent="0.2">
      <c r="A71" s="209">
        <v>44699.583333333336</v>
      </c>
      <c r="B71" s="141">
        <v>764.31496677217558</v>
      </c>
      <c r="C71" s="141">
        <v>0</v>
      </c>
      <c r="D71" s="142">
        <v>21.5</v>
      </c>
      <c r="E71" s="142">
        <v>74</v>
      </c>
      <c r="F71" s="142">
        <v>3.1</v>
      </c>
    </row>
    <row r="72" spans="1:12" x14ac:dyDescent="0.2">
      <c r="A72" s="206" t="s">
        <v>160</v>
      </c>
      <c r="B72" s="144">
        <f>AVERAGE(B47:B71)</f>
        <v>764.18595580624344</v>
      </c>
      <c r="C72" s="144">
        <f t="shared" ref="C72:F72" si="5">AVERAGE(C47:C71)</f>
        <v>0</v>
      </c>
      <c r="D72" s="144">
        <f t="shared" si="5"/>
        <v>18.000000000000004</v>
      </c>
      <c r="E72" s="144">
        <f t="shared" si="5"/>
        <v>85.56</v>
      </c>
      <c r="F72" s="144">
        <f t="shared" si="5"/>
        <v>1.3565217391304349</v>
      </c>
      <c r="H72">
        <f>MIN(B47:B70)</f>
        <v>762.66482651025331</v>
      </c>
      <c r="I72">
        <f>MIN(C47:C70)</f>
        <v>0</v>
      </c>
      <c r="J72">
        <f>MIN(D47:D70)</f>
        <v>15.8</v>
      </c>
      <c r="K72">
        <f>MIN(E47:E70)</f>
        <v>74</v>
      </c>
      <c r="L72">
        <f>MIN(F47:F70)</f>
        <v>0.4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39" t="s">
        <v>162</v>
      </c>
      <c r="B74" s="339"/>
      <c r="C74" s="339"/>
      <c r="D74" s="339"/>
      <c r="E74" s="339"/>
      <c r="F74" s="339"/>
    </row>
    <row r="75" spans="1:12" ht="33.75" x14ac:dyDescent="0.2">
      <c r="A75" s="139" t="s">
        <v>147</v>
      </c>
      <c r="B75" s="139" t="s">
        <v>175</v>
      </c>
      <c r="C75" s="139" t="s">
        <v>237</v>
      </c>
      <c r="D75" s="139" t="s">
        <v>176</v>
      </c>
      <c r="E75" s="139" t="s">
        <v>148</v>
      </c>
      <c r="F75" s="139" t="s">
        <v>149</v>
      </c>
    </row>
    <row r="76" spans="1:12" ht="13.9" customHeight="1" x14ac:dyDescent="0.2">
      <c r="A76" s="209">
        <v>44699.625</v>
      </c>
      <c r="B76" s="141">
        <v>763.78992214338211</v>
      </c>
      <c r="C76" s="141">
        <v>0</v>
      </c>
      <c r="D76" s="142">
        <v>22.4</v>
      </c>
      <c r="E76" s="142">
        <v>70</v>
      </c>
      <c r="F76" s="142">
        <v>3.1</v>
      </c>
    </row>
    <row r="77" spans="1:12" x14ac:dyDescent="0.2">
      <c r="A77" s="209">
        <v>44699.666666666664</v>
      </c>
      <c r="B77" s="141">
        <v>763.71491576784024</v>
      </c>
      <c r="C77" s="141">
        <v>0</v>
      </c>
      <c r="D77" s="142">
        <v>21.8</v>
      </c>
      <c r="E77" s="142">
        <v>70</v>
      </c>
      <c r="F77" s="142">
        <v>2.7</v>
      </c>
    </row>
    <row r="78" spans="1:12" x14ac:dyDescent="0.2">
      <c r="A78" s="209">
        <v>44699.708333333336</v>
      </c>
      <c r="B78" s="141">
        <v>764.01494127000797</v>
      </c>
      <c r="C78" s="141">
        <v>0</v>
      </c>
      <c r="D78" s="142">
        <v>19.8</v>
      </c>
      <c r="E78" s="142">
        <v>78</v>
      </c>
      <c r="F78" s="142">
        <v>2.7</v>
      </c>
    </row>
    <row r="79" spans="1:12" x14ac:dyDescent="0.2">
      <c r="A79" s="209">
        <v>44699.75</v>
      </c>
      <c r="B79" s="141">
        <v>763.63990939229836</v>
      </c>
      <c r="C79" s="141">
        <v>0</v>
      </c>
      <c r="D79" s="142">
        <v>19.100000000000001</v>
      </c>
      <c r="E79" s="142">
        <v>81</v>
      </c>
      <c r="F79" s="142">
        <v>0.4</v>
      </c>
    </row>
    <row r="80" spans="1:12" x14ac:dyDescent="0.2">
      <c r="A80" s="209">
        <v>44699.791666666664</v>
      </c>
      <c r="B80" s="141">
        <v>763.8649285189241</v>
      </c>
      <c r="C80" s="141">
        <v>0</v>
      </c>
      <c r="D80" s="142">
        <v>18.3</v>
      </c>
      <c r="E80" s="142">
        <v>84</v>
      </c>
      <c r="F80" s="142">
        <v>1.3</v>
      </c>
    </row>
    <row r="81" spans="1:6" x14ac:dyDescent="0.2">
      <c r="A81" s="209">
        <v>44699.833333333336</v>
      </c>
      <c r="B81" s="141">
        <v>764.08994764554984</v>
      </c>
      <c r="C81" s="141">
        <v>0</v>
      </c>
      <c r="D81" s="142">
        <v>17.100000000000001</v>
      </c>
      <c r="E81" s="142">
        <v>87</v>
      </c>
      <c r="F81" s="142">
        <v>0.9</v>
      </c>
    </row>
    <row r="82" spans="1:6" x14ac:dyDescent="0.2">
      <c r="A82" s="209">
        <v>44699.875</v>
      </c>
      <c r="B82" s="141">
        <v>764.31496677217558</v>
      </c>
      <c r="C82" s="141">
        <v>0</v>
      </c>
      <c r="D82" s="142">
        <v>16.8</v>
      </c>
      <c r="E82" s="142">
        <v>88</v>
      </c>
      <c r="F82" s="142">
        <v>1.3</v>
      </c>
    </row>
    <row r="83" spans="1:6" x14ac:dyDescent="0.2">
      <c r="A83" s="209">
        <v>44699.916666666664</v>
      </c>
      <c r="B83" s="141">
        <v>764.61499227434331</v>
      </c>
      <c r="C83" s="141">
        <v>0</v>
      </c>
      <c r="D83" s="142">
        <v>16.100000000000001</v>
      </c>
      <c r="E83" s="142">
        <v>91</v>
      </c>
      <c r="F83" s="142">
        <v>1.8</v>
      </c>
    </row>
    <row r="84" spans="1:6" x14ac:dyDescent="0.2">
      <c r="A84" s="209">
        <v>44699.958333333336</v>
      </c>
      <c r="B84" s="141"/>
      <c r="C84" s="141"/>
      <c r="D84" s="142"/>
      <c r="E84" s="142"/>
      <c r="F84" s="142"/>
    </row>
    <row r="85" spans="1:6" x14ac:dyDescent="0.2">
      <c r="A85" s="209">
        <v>44700</v>
      </c>
      <c r="B85" s="141">
        <v>764.23996039663371</v>
      </c>
      <c r="C85" s="141">
        <v>0</v>
      </c>
      <c r="D85" s="142">
        <v>16.3</v>
      </c>
      <c r="E85" s="142">
        <v>91</v>
      </c>
      <c r="F85" s="142">
        <v>0</v>
      </c>
    </row>
    <row r="86" spans="1:6" x14ac:dyDescent="0.2">
      <c r="A86" s="209">
        <v>44700.041666666664</v>
      </c>
      <c r="B86" s="141">
        <v>763.63990939229836</v>
      </c>
      <c r="C86" s="141">
        <v>0</v>
      </c>
      <c r="D86" s="142">
        <v>16.399999999999999</v>
      </c>
      <c r="E86" s="142">
        <v>90</v>
      </c>
      <c r="F86" s="142">
        <v>0.4</v>
      </c>
    </row>
    <row r="87" spans="1:6" x14ac:dyDescent="0.2">
      <c r="A87" s="209">
        <v>44700.083333333336</v>
      </c>
      <c r="B87" s="141">
        <v>763.4898966412145</v>
      </c>
      <c r="C87" s="141">
        <v>0</v>
      </c>
      <c r="D87" s="142">
        <v>16.100000000000001</v>
      </c>
      <c r="E87" s="142">
        <v>90</v>
      </c>
      <c r="F87" s="142">
        <v>0.4</v>
      </c>
    </row>
    <row r="88" spans="1:6" x14ac:dyDescent="0.2">
      <c r="A88" s="209">
        <v>44700.125</v>
      </c>
      <c r="B88" s="141">
        <v>763.11486476350478</v>
      </c>
      <c r="C88" s="141">
        <v>0</v>
      </c>
      <c r="D88" s="142">
        <v>16</v>
      </c>
      <c r="E88" s="142">
        <v>91</v>
      </c>
      <c r="F88" s="142">
        <v>0</v>
      </c>
    </row>
    <row r="89" spans="1:6" x14ac:dyDescent="0.2">
      <c r="A89" s="209">
        <v>44700.166666666664</v>
      </c>
      <c r="B89" s="141">
        <v>763.11486476350478</v>
      </c>
      <c r="C89" s="141">
        <v>0</v>
      </c>
      <c r="D89" s="142">
        <v>15.9</v>
      </c>
      <c r="E89" s="142">
        <v>91</v>
      </c>
      <c r="F89" s="142">
        <v>0.4</v>
      </c>
    </row>
    <row r="90" spans="1:6" x14ac:dyDescent="0.2">
      <c r="A90" s="209">
        <v>44700.208333333336</v>
      </c>
      <c r="B90" s="141">
        <v>763.33988389013064</v>
      </c>
      <c r="C90" s="141">
        <v>0</v>
      </c>
      <c r="D90" s="142">
        <v>15.8</v>
      </c>
      <c r="E90" s="142">
        <v>91</v>
      </c>
      <c r="F90" s="142">
        <v>0.4</v>
      </c>
    </row>
    <row r="91" spans="1:6" x14ac:dyDescent="0.2">
      <c r="A91" s="209">
        <v>44700.25</v>
      </c>
      <c r="B91" s="141">
        <v>763.8649285189241</v>
      </c>
      <c r="C91" s="141">
        <v>0</v>
      </c>
      <c r="D91" s="142">
        <v>15.7</v>
      </c>
      <c r="E91" s="142">
        <v>91</v>
      </c>
      <c r="F91" s="142">
        <v>0.4</v>
      </c>
    </row>
    <row r="92" spans="1:6" x14ac:dyDescent="0.2">
      <c r="A92" s="209">
        <v>44700.291666666664</v>
      </c>
      <c r="B92" s="141">
        <v>764.08994764554984</v>
      </c>
      <c r="C92" s="141">
        <v>0</v>
      </c>
      <c r="D92" s="142">
        <v>15.8</v>
      </c>
      <c r="E92" s="142">
        <v>91</v>
      </c>
      <c r="F92" s="142">
        <v>0.4</v>
      </c>
    </row>
    <row r="93" spans="1:6" x14ac:dyDescent="0.2">
      <c r="A93" s="209">
        <v>44700.333333333336</v>
      </c>
      <c r="B93" s="141">
        <v>764.46497952325944</v>
      </c>
      <c r="C93" s="141">
        <v>0</v>
      </c>
      <c r="D93" s="142">
        <v>16.8</v>
      </c>
      <c r="E93" s="142">
        <v>91</v>
      </c>
      <c r="F93" s="142">
        <v>0.4</v>
      </c>
    </row>
    <row r="94" spans="1:6" x14ac:dyDescent="0.2">
      <c r="A94" s="209">
        <v>44700.375</v>
      </c>
      <c r="B94" s="141"/>
      <c r="C94" s="141"/>
      <c r="D94" s="142"/>
      <c r="E94" s="142"/>
      <c r="F94" s="142"/>
    </row>
    <row r="95" spans="1:6" x14ac:dyDescent="0.2">
      <c r="A95" s="209">
        <v>44700.416666666664</v>
      </c>
      <c r="B95" s="141">
        <v>764.61499227434331</v>
      </c>
      <c r="C95" s="141">
        <v>0</v>
      </c>
      <c r="D95" s="142">
        <v>18.600000000000001</v>
      </c>
      <c r="E95" s="142">
        <v>86</v>
      </c>
      <c r="F95" s="142">
        <v>1.8</v>
      </c>
    </row>
    <row r="96" spans="1:6" x14ac:dyDescent="0.2">
      <c r="A96" s="209">
        <v>44700.458333333336</v>
      </c>
      <c r="B96" s="141">
        <v>764.53998589880132</v>
      </c>
      <c r="C96" s="141">
        <v>0</v>
      </c>
      <c r="D96" s="142">
        <v>20.399999999999999</v>
      </c>
      <c r="E96" s="142">
        <v>80</v>
      </c>
      <c r="F96" s="142">
        <v>2.7</v>
      </c>
    </row>
    <row r="97" spans="1:12" x14ac:dyDescent="0.2">
      <c r="A97" s="209">
        <v>44700.5</v>
      </c>
      <c r="B97" s="141">
        <v>764.01494127000797</v>
      </c>
      <c r="C97" s="141">
        <v>0</v>
      </c>
      <c r="D97" s="142">
        <v>21.9</v>
      </c>
      <c r="E97" s="142">
        <v>75</v>
      </c>
      <c r="F97" s="142">
        <v>3.1</v>
      </c>
    </row>
    <row r="98" spans="1:12" x14ac:dyDescent="0.2">
      <c r="A98" s="209">
        <v>44700.541666666664</v>
      </c>
      <c r="B98" s="141">
        <v>763.78992214338211</v>
      </c>
      <c r="C98" s="141">
        <v>0</v>
      </c>
      <c r="D98" s="142">
        <v>22</v>
      </c>
      <c r="E98" s="142">
        <v>75</v>
      </c>
      <c r="F98" s="142">
        <v>3.1</v>
      </c>
    </row>
    <row r="99" spans="1:12" x14ac:dyDescent="0.2">
      <c r="A99" s="209">
        <v>44700.583333333336</v>
      </c>
      <c r="B99" s="141">
        <v>762.96485201242103</v>
      </c>
      <c r="C99" s="141">
        <v>0</v>
      </c>
      <c r="D99" s="142">
        <v>23.1</v>
      </c>
      <c r="E99" s="142">
        <v>72</v>
      </c>
      <c r="F99" s="142">
        <v>3.1</v>
      </c>
    </row>
    <row r="100" spans="1:12" x14ac:dyDescent="0.2">
      <c r="A100" s="209">
        <v>44700.625</v>
      </c>
      <c r="B100" s="141">
        <v>762.13978188145995</v>
      </c>
      <c r="C100" s="141">
        <v>0</v>
      </c>
      <c r="D100" s="142">
        <v>23</v>
      </c>
      <c r="E100" s="142">
        <v>72</v>
      </c>
      <c r="F100" s="142">
        <v>3.1</v>
      </c>
    </row>
    <row r="101" spans="1:12" x14ac:dyDescent="0.2">
      <c r="A101" s="206" t="s">
        <v>161</v>
      </c>
      <c r="B101" s="144">
        <f>AVERAGE(B76:B100)</f>
        <v>763.80296673043279</v>
      </c>
      <c r="C101" s="144">
        <f t="shared" ref="C101:F101" si="6">AVERAGE(C76:C100)</f>
        <v>0</v>
      </c>
      <c r="D101" s="144">
        <f t="shared" si="6"/>
        <v>18.486956521739131</v>
      </c>
      <c r="E101" s="144">
        <f t="shared" si="6"/>
        <v>83.739130434782609</v>
      </c>
      <c r="F101" s="144">
        <f t="shared" si="6"/>
        <v>1.473913043478261</v>
      </c>
      <c r="H101">
        <f>MIN(B76:B99)</f>
        <v>762.96485201242103</v>
      </c>
      <c r="I101">
        <f t="shared" ref="I101:L101" si="7">MIN(C76:C99)</f>
        <v>0</v>
      </c>
      <c r="J101">
        <f t="shared" si="7"/>
        <v>15.7</v>
      </c>
      <c r="K101">
        <f t="shared" si="7"/>
        <v>70</v>
      </c>
      <c r="L101">
        <f t="shared" si="7"/>
        <v>0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39" t="s">
        <v>163</v>
      </c>
      <c r="B103" s="339"/>
      <c r="C103" s="339"/>
      <c r="D103" s="339"/>
      <c r="E103" s="339"/>
      <c r="F103" s="339"/>
    </row>
    <row r="104" spans="1:12" ht="33.75" x14ac:dyDescent="0.2">
      <c r="A104" s="139" t="s">
        <v>147</v>
      </c>
      <c r="B104" s="139" t="s">
        <v>175</v>
      </c>
      <c r="C104" s="139" t="s">
        <v>237</v>
      </c>
      <c r="D104" s="139" t="s">
        <v>176</v>
      </c>
      <c r="E104" s="139" t="s">
        <v>148</v>
      </c>
      <c r="F104" s="139" t="s">
        <v>149</v>
      </c>
    </row>
    <row r="105" spans="1:12" ht="13.9" customHeight="1" x14ac:dyDescent="0.2">
      <c r="A105" s="209">
        <v>44700.625</v>
      </c>
      <c r="B105" s="141">
        <v>762.13978188145995</v>
      </c>
      <c r="C105" s="141">
        <v>0</v>
      </c>
      <c r="D105" s="142">
        <v>23</v>
      </c>
      <c r="E105" s="142">
        <v>72</v>
      </c>
      <c r="F105" s="142">
        <v>3.1</v>
      </c>
    </row>
    <row r="106" spans="1:12" x14ac:dyDescent="0.2">
      <c r="A106" s="209">
        <v>44700.666666666664</v>
      </c>
      <c r="B106" s="141">
        <v>761.83975637929223</v>
      </c>
      <c r="C106" s="141">
        <v>0</v>
      </c>
      <c r="D106" s="142">
        <v>22.4</v>
      </c>
      <c r="E106" s="142">
        <v>73</v>
      </c>
      <c r="F106" s="142">
        <v>3.1</v>
      </c>
    </row>
    <row r="107" spans="1:12" x14ac:dyDescent="0.2">
      <c r="A107" s="209">
        <v>44700.708333333336</v>
      </c>
      <c r="B107" s="141">
        <v>761.83975637929223</v>
      </c>
      <c r="C107" s="141">
        <v>0</v>
      </c>
      <c r="D107" s="142">
        <v>20.7</v>
      </c>
      <c r="E107" s="142">
        <v>78</v>
      </c>
      <c r="F107" s="142">
        <v>3.1</v>
      </c>
    </row>
    <row r="108" spans="1:12" x14ac:dyDescent="0.2">
      <c r="A108" s="209">
        <v>44700.75</v>
      </c>
      <c r="B108" s="141">
        <v>762.06477550591796</v>
      </c>
      <c r="C108" s="141">
        <v>0</v>
      </c>
      <c r="D108" s="142">
        <v>19.100000000000001</v>
      </c>
      <c r="E108" s="142">
        <v>83</v>
      </c>
      <c r="F108" s="142">
        <v>2.2000000000000002</v>
      </c>
    </row>
    <row r="109" spans="1:12" x14ac:dyDescent="0.2">
      <c r="A109" s="209">
        <v>44700.791666666664</v>
      </c>
      <c r="B109" s="141">
        <v>762.21478825700183</v>
      </c>
      <c r="C109" s="141">
        <v>0</v>
      </c>
      <c r="D109" s="142">
        <v>18.600000000000001</v>
      </c>
      <c r="E109" s="142">
        <v>84</v>
      </c>
      <c r="F109" s="142">
        <v>1.3</v>
      </c>
    </row>
    <row r="110" spans="1:12" x14ac:dyDescent="0.2">
      <c r="A110" s="209">
        <v>44700.833333333336</v>
      </c>
      <c r="B110" s="141">
        <v>762.51481375916956</v>
      </c>
      <c r="C110" s="141">
        <v>0</v>
      </c>
      <c r="D110" s="142">
        <v>18.3</v>
      </c>
      <c r="E110" s="142">
        <v>85</v>
      </c>
      <c r="F110" s="142">
        <v>0.9</v>
      </c>
    </row>
    <row r="111" spans="1:12" x14ac:dyDescent="0.2">
      <c r="A111" s="209">
        <v>44700.875</v>
      </c>
      <c r="B111" s="141">
        <v>762.51481375916956</v>
      </c>
      <c r="C111" s="141">
        <v>0</v>
      </c>
      <c r="D111" s="142">
        <v>18.2</v>
      </c>
      <c r="E111" s="142">
        <v>85</v>
      </c>
      <c r="F111" s="142">
        <v>0.9</v>
      </c>
    </row>
    <row r="112" spans="1:12" x14ac:dyDescent="0.2">
      <c r="A112" s="209">
        <v>44700.916666666664</v>
      </c>
      <c r="B112" s="141">
        <v>762.66482651025331</v>
      </c>
      <c r="C112" s="141">
        <v>0</v>
      </c>
      <c r="D112" s="142">
        <v>18.100000000000001</v>
      </c>
      <c r="E112" s="142">
        <v>85</v>
      </c>
      <c r="F112" s="142"/>
    </row>
    <row r="113" spans="1:6" x14ac:dyDescent="0.2">
      <c r="A113" s="209">
        <v>44700.958333333336</v>
      </c>
      <c r="B113" s="141"/>
      <c r="C113" s="141"/>
      <c r="D113" s="142"/>
      <c r="E113" s="142"/>
      <c r="F113" s="142"/>
    </row>
    <row r="114" spans="1:6" x14ac:dyDescent="0.2">
      <c r="A114" s="209">
        <v>44701</v>
      </c>
      <c r="B114" s="141"/>
      <c r="C114" s="141"/>
      <c r="D114" s="142"/>
      <c r="E114" s="142"/>
      <c r="F114" s="142"/>
    </row>
    <row r="115" spans="1:6" x14ac:dyDescent="0.2">
      <c r="A115" s="209">
        <v>44701.041666666664</v>
      </c>
      <c r="B115" s="141"/>
      <c r="C115" s="141"/>
      <c r="D115" s="142"/>
      <c r="E115" s="142"/>
      <c r="F115" s="142"/>
    </row>
    <row r="116" spans="1:6" x14ac:dyDescent="0.2">
      <c r="A116" s="209">
        <v>44701.083333333336</v>
      </c>
      <c r="B116" s="141"/>
      <c r="C116" s="141"/>
      <c r="D116" s="142"/>
      <c r="E116" s="142"/>
      <c r="F116" s="142"/>
    </row>
    <row r="117" spans="1:6" x14ac:dyDescent="0.2">
      <c r="A117" s="209">
        <v>44701.125</v>
      </c>
      <c r="B117" s="141">
        <v>761.76475000375035</v>
      </c>
      <c r="C117" s="141">
        <v>0</v>
      </c>
      <c r="D117" s="142">
        <v>17.2</v>
      </c>
      <c r="E117" s="142">
        <v>89</v>
      </c>
      <c r="F117" s="142">
        <v>1.3</v>
      </c>
    </row>
    <row r="118" spans="1:6" x14ac:dyDescent="0.2">
      <c r="A118" s="209">
        <v>44701.166666666664</v>
      </c>
      <c r="B118" s="141">
        <v>761.61473725266637</v>
      </c>
      <c r="C118" s="141"/>
      <c r="D118" s="142">
        <v>17.100000000000001</v>
      </c>
      <c r="E118" s="142">
        <v>89</v>
      </c>
      <c r="F118" s="142">
        <v>1.3</v>
      </c>
    </row>
    <row r="119" spans="1:6" x14ac:dyDescent="0.2">
      <c r="A119" s="209">
        <v>44701.208333333336</v>
      </c>
      <c r="B119" s="141"/>
      <c r="C119" s="141"/>
      <c r="D119" s="142"/>
      <c r="E119" s="142"/>
      <c r="F119" s="142"/>
    </row>
    <row r="120" spans="1:6" x14ac:dyDescent="0.2">
      <c r="A120" s="209">
        <v>44701.25</v>
      </c>
      <c r="B120" s="141">
        <v>762.06477550591796</v>
      </c>
      <c r="C120" s="141">
        <v>0</v>
      </c>
      <c r="D120" s="142">
        <v>16.899999999999999</v>
      </c>
      <c r="E120" s="142">
        <v>90</v>
      </c>
      <c r="F120" s="142">
        <v>0.9</v>
      </c>
    </row>
    <row r="121" spans="1:6" x14ac:dyDescent="0.2">
      <c r="A121" s="209">
        <v>44701.291666666664</v>
      </c>
      <c r="B121" s="141">
        <v>762.66482651025331</v>
      </c>
      <c r="C121" s="141">
        <v>0</v>
      </c>
      <c r="D121" s="142">
        <v>16.899999999999999</v>
      </c>
      <c r="E121" s="142">
        <v>90</v>
      </c>
      <c r="F121" s="142">
        <v>0.9</v>
      </c>
    </row>
    <row r="122" spans="1:6" x14ac:dyDescent="0.2">
      <c r="A122" s="209">
        <v>44701.333333333336</v>
      </c>
      <c r="B122" s="141">
        <v>763.33988389013064</v>
      </c>
      <c r="C122" s="141">
        <v>0</v>
      </c>
      <c r="D122" s="142">
        <v>17.100000000000001</v>
      </c>
      <c r="E122" s="142">
        <v>89</v>
      </c>
      <c r="F122" s="142">
        <v>1.3</v>
      </c>
    </row>
    <row r="123" spans="1:6" x14ac:dyDescent="0.2">
      <c r="A123" s="209">
        <v>44701.375</v>
      </c>
      <c r="B123" s="337">
        <v>763.71491576784024</v>
      </c>
      <c r="C123" s="337">
        <v>0</v>
      </c>
      <c r="D123" s="337">
        <v>17.100000000000001</v>
      </c>
      <c r="E123" s="337">
        <v>90</v>
      </c>
      <c r="F123" s="337">
        <v>0.9</v>
      </c>
    </row>
    <row r="124" spans="1:6" x14ac:dyDescent="0.2">
      <c r="A124" s="209">
        <v>44701.416666666664</v>
      </c>
      <c r="B124" s="141">
        <v>763.63990939229836</v>
      </c>
      <c r="C124" s="141">
        <v>0</v>
      </c>
      <c r="D124" s="142">
        <v>17.600000000000001</v>
      </c>
      <c r="E124" s="142">
        <v>88</v>
      </c>
      <c r="F124" s="142">
        <v>1.8</v>
      </c>
    </row>
    <row r="125" spans="1:6" x14ac:dyDescent="0.2">
      <c r="A125" s="209">
        <v>44701.458333333336</v>
      </c>
      <c r="B125" s="141">
        <v>763.63990939229836</v>
      </c>
      <c r="C125" s="141">
        <v>0</v>
      </c>
      <c r="D125" s="142">
        <v>18.3</v>
      </c>
      <c r="E125" s="142">
        <v>86</v>
      </c>
      <c r="F125" s="142">
        <v>2.2000000000000002</v>
      </c>
    </row>
    <row r="126" spans="1:6" x14ac:dyDescent="0.2">
      <c r="A126" s="209">
        <v>44701.5</v>
      </c>
      <c r="B126" s="141">
        <v>763.33988389013064</v>
      </c>
      <c r="C126" s="141">
        <v>0</v>
      </c>
      <c r="D126" s="142">
        <v>18.2</v>
      </c>
      <c r="E126" s="142">
        <v>86</v>
      </c>
      <c r="F126" s="142">
        <v>1.3</v>
      </c>
    </row>
    <row r="127" spans="1:6" x14ac:dyDescent="0.2">
      <c r="A127" s="209">
        <v>44701.541666666664</v>
      </c>
      <c r="B127" s="141">
        <v>763.03985838796291</v>
      </c>
      <c r="C127" s="141">
        <v>0</v>
      </c>
      <c r="D127" s="142">
        <v>19.2</v>
      </c>
      <c r="E127" s="142">
        <v>82</v>
      </c>
      <c r="F127" s="142">
        <v>2.2000000000000002</v>
      </c>
    </row>
    <row r="128" spans="1:6" x14ac:dyDescent="0.2">
      <c r="A128" s="209">
        <v>44701.583333333336</v>
      </c>
      <c r="B128" s="141">
        <v>762.66482651025331</v>
      </c>
      <c r="C128" s="141">
        <v>0.2</v>
      </c>
      <c r="D128" s="142">
        <v>19.8</v>
      </c>
      <c r="E128" s="142">
        <v>79</v>
      </c>
      <c r="F128" s="142">
        <v>2.7</v>
      </c>
    </row>
    <row r="129" spans="1:12" hidden="1" x14ac:dyDescent="0.2">
      <c r="A129" s="209"/>
      <c r="B129" s="141"/>
      <c r="C129" s="141"/>
      <c r="D129" s="142"/>
      <c r="E129" s="143"/>
      <c r="F129" s="142"/>
    </row>
    <row r="130" spans="1:12" x14ac:dyDescent="0.2">
      <c r="A130" s="206"/>
      <c r="B130" s="144">
        <f>AVERAGE(B105:B128)</f>
        <v>762.59376783868743</v>
      </c>
      <c r="C130" s="144">
        <f>AVERAGE(C105:C128)</f>
        <v>1.1111111111111112E-2</v>
      </c>
      <c r="D130" s="144">
        <f>AVERAGE(D105:D128)</f>
        <v>18.621052631578948</v>
      </c>
      <c r="E130" s="144">
        <f>AVERAGE(E105:E128)</f>
        <v>84.368421052631575</v>
      </c>
      <c r="F130" s="144">
        <f>AVERAGE(F105:F128)</f>
        <v>1.7444444444444445</v>
      </c>
      <c r="H130">
        <f>MIN(B105:B128)</f>
        <v>761.61473725266637</v>
      </c>
      <c r="I130">
        <f>MIN(C105:C128)</f>
        <v>0</v>
      </c>
      <c r="J130">
        <f>MIN(D105:D128)</f>
        <v>16.899999999999999</v>
      </c>
      <c r="K130">
        <f>MIN(E105:E128)</f>
        <v>72</v>
      </c>
      <c r="L130">
        <f>MIN(F105:F128)</f>
        <v>0.9</v>
      </c>
    </row>
    <row r="131" spans="1:12" x14ac:dyDescent="0.2">
      <c r="A131" s="350"/>
      <c r="B131" s="350"/>
      <c r="C131" s="350"/>
      <c r="D131" s="350"/>
      <c r="E131" s="350"/>
      <c r="F131" s="350"/>
    </row>
    <row r="132" spans="1:12" ht="13.15" customHeight="1" x14ac:dyDescent="0.2">
      <c r="A132" s="339" t="s">
        <v>164</v>
      </c>
      <c r="B132" s="339"/>
      <c r="C132" s="339"/>
      <c r="D132" s="339"/>
      <c r="E132" s="339"/>
      <c r="F132" s="339"/>
    </row>
    <row r="133" spans="1:12" ht="33.75" x14ac:dyDescent="0.2">
      <c r="A133" s="139" t="s">
        <v>147</v>
      </c>
      <c r="B133" s="139" t="s">
        <v>175</v>
      </c>
      <c r="C133" s="139" t="s">
        <v>237</v>
      </c>
      <c r="D133" s="139" t="s">
        <v>176</v>
      </c>
      <c r="E133" s="139" t="s">
        <v>148</v>
      </c>
      <c r="F133" s="139" t="s">
        <v>149</v>
      </c>
    </row>
    <row r="134" spans="1:12" ht="13.9" customHeight="1" x14ac:dyDescent="0.2">
      <c r="A134" s="209">
        <v>44701.625</v>
      </c>
      <c r="B134" s="141">
        <v>762.21478825700183</v>
      </c>
      <c r="C134" s="141">
        <v>0.2</v>
      </c>
      <c r="D134" s="142">
        <v>19.7</v>
      </c>
      <c r="E134" s="142">
        <v>80</v>
      </c>
      <c r="F134" s="142">
        <v>2.7</v>
      </c>
    </row>
    <row r="135" spans="1:12" x14ac:dyDescent="0.2">
      <c r="A135" s="209">
        <v>44701.666666666664</v>
      </c>
      <c r="B135" s="337">
        <v>762.13978188145995</v>
      </c>
      <c r="C135" s="337">
        <v>0.2</v>
      </c>
      <c r="D135" s="337">
        <v>19.7</v>
      </c>
      <c r="E135" s="337">
        <v>79</v>
      </c>
      <c r="F135" s="337">
        <v>2.2000000000000002</v>
      </c>
    </row>
    <row r="136" spans="1:12" x14ac:dyDescent="0.2">
      <c r="A136" s="209">
        <v>44701.708333333336</v>
      </c>
      <c r="B136" s="141">
        <v>762.21478825700183</v>
      </c>
      <c r="C136" s="141">
        <v>0.2</v>
      </c>
      <c r="D136" s="142">
        <v>18.7</v>
      </c>
      <c r="E136" s="142">
        <v>82</v>
      </c>
      <c r="F136" s="142">
        <v>1.8</v>
      </c>
    </row>
    <row r="137" spans="1:12" x14ac:dyDescent="0.2">
      <c r="A137" s="209">
        <v>44701.75</v>
      </c>
      <c r="B137" s="141">
        <v>762.21478825700183</v>
      </c>
      <c r="C137" s="141">
        <v>0.2</v>
      </c>
      <c r="D137" s="142">
        <v>17.8</v>
      </c>
      <c r="E137" s="142">
        <v>84</v>
      </c>
      <c r="F137" s="142">
        <v>1.3</v>
      </c>
    </row>
    <row r="138" spans="1:12" x14ac:dyDescent="0.2">
      <c r="A138" s="209">
        <v>44701.791666666664</v>
      </c>
      <c r="B138" s="141">
        <v>762.66482651025331</v>
      </c>
      <c r="C138" s="141">
        <v>0.2</v>
      </c>
      <c r="D138" s="142">
        <v>17.399999999999999</v>
      </c>
      <c r="E138" s="142">
        <v>86</v>
      </c>
      <c r="F138" s="142">
        <v>1.8</v>
      </c>
    </row>
    <row r="139" spans="1:12" x14ac:dyDescent="0.2">
      <c r="A139" s="209">
        <v>44701.833333333336</v>
      </c>
      <c r="B139" s="141">
        <v>762.73983288579518</v>
      </c>
      <c r="C139" s="141">
        <v>0.2</v>
      </c>
      <c r="D139" s="142">
        <v>17.3</v>
      </c>
      <c r="E139" s="142">
        <v>86</v>
      </c>
      <c r="F139" s="142">
        <v>1.3</v>
      </c>
    </row>
    <row r="140" spans="1:12" x14ac:dyDescent="0.2">
      <c r="A140" s="209">
        <v>44701.875</v>
      </c>
      <c r="B140" s="141">
        <v>762.96485201242103</v>
      </c>
      <c r="C140" s="141">
        <v>0.2</v>
      </c>
      <c r="D140" s="142">
        <v>17.100000000000001</v>
      </c>
      <c r="E140" s="142">
        <v>86</v>
      </c>
      <c r="F140" s="142">
        <v>0.9</v>
      </c>
    </row>
    <row r="141" spans="1:12" x14ac:dyDescent="0.2">
      <c r="A141" s="209">
        <v>44701.916666666664</v>
      </c>
      <c r="B141" s="141">
        <v>763.33988389013064</v>
      </c>
      <c r="C141" s="141">
        <v>0.2</v>
      </c>
      <c r="D141" s="142">
        <v>16.7</v>
      </c>
      <c r="E141" s="142">
        <v>88</v>
      </c>
      <c r="F141" s="142">
        <v>0.4</v>
      </c>
    </row>
    <row r="142" spans="1:12" x14ac:dyDescent="0.2">
      <c r="A142" s="209">
        <v>44701.958333333336</v>
      </c>
      <c r="B142" s="141">
        <v>763.41489026567251</v>
      </c>
      <c r="C142" s="141">
        <v>0.2</v>
      </c>
      <c r="D142" s="142">
        <v>16.399999999999999</v>
      </c>
      <c r="E142" s="142">
        <v>88</v>
      </c>
      <c r="F142" s="142">
        <v>0</v>
      </c>
    </row>
    <row r="143" spans="1:12" x14ac:dyDescent="0.2">
      <c r="A143" s="209">
        <v>44702</v>
      </c>
      <c r="B143" s="141">
        <v>763.41489026567251</v>
      </c>
      <c r="C143" s="141">
        <v>0</v>
      </c>
      <c r="D143" s="142">
        <v>16.3</v>
      </c>
      <c r="E143" s="142">
        <v>89</v>
      </c>
      <c r="F143" s="142">
        <v>0</v>
      </c>
    </row>
    <row r="144" spans="1:12" x14ac:dyDescent="0.2">
      <c r="A144" s="209">
        <v>44702.041666666664</v>
      </c>
      <c r="B144" s="141">
        <v>763.18987113904677</v>
      </c>
      <c r="C144" s="141">
        <v>0</v>
      </c>
      <c r="D144" s="142">
        <v>16.2</v>
      </c>
      <c r="E144" s="142">
        <v>89</v>
      </c>
      <c r="F144" s="142">
        <v>0.4</v>
      </c>
    </row>
    <row r="145" spans="1:12" x14ac:dyDescent="0.2">
      <c r="A145" s="209">
        <v>44702.083333333336</v>
      </c>
      <c r="B145" s="141">
        <v>762.88984563687916</v>
      </c>
      <c r="C145" s="141">
        <v>0</v>
      </c>
      <c r="D145" s="142">
        <v>16.2</v>
      </c>
      <c r="E145" s="142">
        <v>89</v>
      </c>
      <c r="F145" s="142">
        <v>0</v>
      </c>
    </row>
    <row r="146" spans="1:12" x14ac:dyDescent="0.2">
      <c r="A146" s="209">
        <v>44702.125</v>
      </c>
      <c r="B146" s="141">
        <v>762.73983288579518</v>
      </c>
      <c r="C146" s="141">
        <v>0</v>
      </c>
      <c r="D146" s="142">
        <v>16</v>
      </c>
      <c r="E146" s="142">
        <v>90</v>
      </c>
      <c r="F146" s="142">
        <v>0</v>
      </c>
    </row>
    <row r="147" spans="1:12" x14ac:dyDescent="0.2">
      <c r="A147" s="209">
        <v>44702.166666666664</v>
      </c>
      <c r="B147" s="141">
        <v>762.73983288579518</v>
      </c>
      <c r="C147" s="141">
        <v>0</v>
      </c>
      <c r="D147" s="142">
        <v>16.100000000000001</v>
      </c>
      <c r="E147" s="142">
        <v>90</v>
      </c>
      <c r="F147" s="142">
        <v>0.9</v>
      </c>
    </row>
    <row r="148" spans="1:12" x14ac:dyDescent="0.2">
      <c r="A148" s="209">
        <v>44702.208333333336</v>
      </c>
      <c r="B148" s="141">
        <v>762.88984563687916</v>
      </c>
      <c r="C148" s="141">
        <v>0</v>
      </c>
      <c r="D148" s="142">
        <v>16</v>
      </c>
      <c r="E148" s="142">
        <v>90</v>
      </c>
      <c r="F148" s="142">
        <v>0.9</v>
      </c>
    </row>
    <row r="149" spans="1:12" x14ac:dyDescent="0.2">
      <c r="A149" s="209">
        <v>44702.25</v>
      </c>
      <c r="B149" s="141">
        <v>763.18987113904677</v>
      </c>
      <c r="C149" s="141">
        <v>0</v>
      </c>
      <c r="D149" s="142">
        <v>16</v>
      </c>
      <c r="E149" s="142">
        <v>90</v>
      </c>
      <c r="F149" s="142">
        <v>0.4</v>
      </c>
    </row>
    <row r="150" spans="1:12" x14ac:dyDescent="0.2">
      <c r="A150" s="209">
        <v>44702.291666666664</v>
      </c>
      <c r="B150" s="141">
        <v>763.71491576784024</v>
      </c>
      <c r="C150" s="141">
        <v>0</v>
      </c>
      <c r="D150" s="142">
        <v>15.9</v>
      </c>
      <c r="E150" s="142">
        <v>91</v>
      </c>
      <c r="F150" s="142">
        <v>0.4</v>
      </c>
    </row>
    <row r="151" spans="1:12" x14ac:dyDescent="0.2">
      <c r="A151" s="209">
        <v>44702.333333333336</v>
      </c>
      <c r="B151" s="141">
        <v>764.23996039663371</v>
      </c>
      <c r="C151" s="141">
        <v>0</v>
      </c>
      <c r="D151" s="142">
        <v>16.3</v>
      </c>
      <c r="E151" s="142">
        <v>90</v>
      </c>
      <c r="F151" s="142">
        <v>1.8</v>
      </c>
    </row>
    <row r="152" spans="1:12" x14ac:dyDescent="0.2">
      <c r="A152" s="209">
        <v>44702.375</v>
      </c>
      <c r="B152" s="141">
        <v>764.46497952325944</v>
      </c>
      <c r="C152" s="141">
        <v>0</v>
      </c>
      <c r="D152" s="142">
        <v>16.5</v>
      </c>
      <c r="E152" s="142">
        <v>90</v>
      </c>
      <c r="F152" s="142">
        <v>1.8</v>
      </c>
    </row>
    <row r="153" spans="1:12" x14ac:dyDescent="0.2">
      <c r="A153" s="209">
        <v>44702.416666666664</v>
      </c>
      <c r="B153" s="141">
        <v>764.61499227434331</v>
      </c>
      <c r="C153" s="141">
        <v>0</v>
      </c>
      <c r="D153" s="142">
        <v>17.3</v>
      </c>
      <c r="E153" s="142">
        <v>87</v>
      </c>
      <c r="F153" s="142">
        <v>2.2000000000000002</v>
      </c>
    </row>
    <row r="154" spans="1:12" x14ac:dyDescent="0.2">
      <c r="A154" s="209">
        <v>44702.458333333336</v>
      </c>
      <c r="B154" s="337">
        <v>764.53998589880132</v>
      </c>
      <c r="C154" s="337">
        <v>0</v>
      </c>
      <c r="D154" s="337">
        <v>18.100000000000001</v>
      </c>
      <c r="E154" s="337">
        <v>85</v>
      </c>
      <c r="F154" s="337">
        <v>2.7</v>
      </c>
    </row>
    <row r="155" spans="1:12" x14ac:dyDescent="0.2">
      <c r="A155" s="209">
        <v>44702.5</v>
      </c>
      <c r="B155" s="141">
        <v>764.31496677217558</v>
      </c>
      <c r="C155" s="141">
        <v>0</v>
      </c>
      <c r="D155" s="142">
        <v>18.3</v>
      </c>
      <c r="E155" s="142">
        <v>85</v>
      </c>
      <c r="F155" s="142">
        <v>2.7</v>
      </c>
    </row>
    <row r="156" spans="1:12" x14ac:dyDescent="0.2">
      <c r="A156" s="209">
        <v>44702.541666666664</v>
      </c>
      <c r="B156" s="141">
        <v>763.93993489446598</v>
      </c>
      <c r="C156" s="141">
        <v>0</v>
      </c>
      <c r="D156" s="142">
        <v>18.899999999999999</v>
      </c>
      <c r="E156" s="142">
        <v>82</v>
      </c>
      <c r="F156" s="142">
        <v>2.7</v>
      </c>
    </row>
    <row r="157" spans="1:12" x14ac:dyDescent="0.2">
      <c r="A157" s="209">
        <v>44702.583333333336</v>
      </c>
      <c r="B157" s="141">
        <v>763.71491576784024</v>
      </c>
      <c r="C157" s="141">
        <v>0</v>
      </c>
      <c r="D157" s="142">
        <v>19.7</v>
      </c>
      <c r="E157" s="142">
        <v>79</v>
      </c>
      <c r="F157" s="142">
        <v>3.1</v>
      </c>
    </row>
    <row r="158" spans="1:12" hidden="1" x14ac:dyDescent="0.2">
      <c r="A158" s="209"/>
      <c r="B158" s="141"/>
      <c r="C158" s="141"/>
      <c r="D158" s="142"/>
      <c r="E158" s="143"/>
      <c r="F158" s="142"/>
    </row>
    <row r="159" spans="1:12" x14ac:dyDescent="0.2">
      <c r="A159" s="290" t="s">
        <v>165</v>
      </c>
      <c r="B159" s="144">
        <f>AVERAGE(B134:B157)</f>
        <v>763.27112804588353</v>
      </c>
      <c r="C159" s="144">
        <f>AVERAGE(C134:C157)</f>
        <v>7.4999999999999997E-2</v>
      </c>
      <c r="D159" s="144">
        <f>AVERAGE(D134:D157)</f>
        <v>17.274999999999999</v>
      </c>
      <c r="E159" s="144">
        <f>AVERAGE(E134:E157)</f>
        <v>86.458333333333329</v>
      </c>
      <c r="F159" s="144">
        <f>AVERAGE(F134:F157)</f>
        <v>1.3499999999999999</v>
      </c>
      <c r="H159">
        <f>MIN(B134:B157)</f>
        <v>762.13978188145995</v>
      </c>
      <c r="I159">
        <f>MIN(C134:C157)</f>
        <v>0</v>
      </c>
      <c r="J159">
        <f>MIN(D134:D157)</f>
        <v>15.9</v>
      </c>
      <c r="K159">
        <f>MIN(E134:E157)</f>
        <v>79</v>
      </c>
      <c r="L159">
        <f>MIN(F134:F157)</f>
        <v>0</v>
      </c>
    </row>
    <row r="160" spans="1:12" x14ac:dyDescent="0.2">
      <c r="A160" s="349" t="s">
        <v>251</v>
      </c>
      <c r="B160" s="349"/>
      <c r="C160" s="349"/>
      <c r="D160" s="349"/>
      <c r="E160" s="349"/>
      <c r="F160" s="349"/>
    </row>
    <row r="161" spans="1:6" x14ac:dyDescent="0.2">
      <c r="A161" s="349" t="s">
        <v>252</v>
      </c>
      <c r="B161" s="349"/>
      <c r="C161" s="349"/>
      <c r="D161" s="349"/>
      <c r="E161" s="349"/>
      <c r="F161" s="349"/>
    </row>
    <row r="162" spans="1:6" ht="13.15" hidden="1" customHeight="1" x14ac:dyDescent="0.2">
      <c r="A162" s="338" t="s">
        <v>166</v>
      </c>
      <c r="B162" s="338"/>
      <c r="C162" s="338"/>
      <c r="D162" s="338"/>
      <c r="E162" s="338"/>
      <c r="F162" s="338"/>
    </row>
    <row r="163" spans="1:6" ht="33.75" hidden="1" x14ac:dyDescent="0.2">
      <c r="A163" s="139" t="s">
        <v>147</v>
      </c>
      <c r="B163" s="139" t="s">
        <v>175</v>
      </c>
      <c r="C163" s="139"/>
      <c r="D163" s="139" t="s">
        <v>176</v>
      </c>
      <c r="E163" s="139" t="s">
        <v>148</v>
      </c>
      <c r="F163" s="139" t="s">
        <v>149</v>
      </c>
    </row>
    <row r="164" spans="1:6" ht="13.9" hidden="1" customHeight="1" x14ac:dyDescent="0.2">
      <c r="A164" s="209"/>
      <c r="B164" s="141"/>
      <c r="C164" s="141"/>
      <c r="D164" s="142"/>
      <c r="E164" s="143"/>
      <c r="F164" s="142"/>
    </row>
    <row r="165" spans="1:6" hidden="1" x14ac:dyDescent="0.2">
      <c r="A165" s="209"/>
      <c r="B165" s="141"/>
      <c r="C165" s="141"/>
      <c r="D165" s="142"/>
      <c r="E165" s="143"/>
      <c r="F165" s="142"/>
    </row>
    <row r="166" spans="1:6" hidden="1" x14ac:dyDescent="0.2">
      <c r="A166" s="209"/>
      <c r="B166" s="141"/>
      <c r="C166" s="141"/>
      <c r="D166" s="142"/>
      <c r="E166" s="143"/>
      <c r="F166" s="142"/>
    </row>
    <row r="167" spans="1:6" hidden="1" x14ac:dyDescent="0.2">
      <c r="A167" s="209"/>
      <c r="B167" s="141"/>
      <c r="C167" s="141"/>
      <c r="D167" s="142"/>
      <c r="E167" s="143"/>
      <c r="F167" s="142"/>
    </row>
    <row r="168" spans="1:6" hidden="1" x14ac:dyDescent="0.2">
      <c r="A168" s="209"/>
      <c r="B168" s="141"/>
      <c r="C168" s="141"/>
      <c r="D168" s="142"/>
      <c r="E168" s="143"/>
      <c r="F168" s="142"/>
    </row>
    <row r="169" spans="1:6" hidden="1" x14ac:dyDescent="0.2">
      <c r="A169" s="209"/>
      <c r="B169" s="141"/>
      <c r="C169" s="141"/>
      <c r="D169" s="142"/>
      <c r="E169" s="143"/>
      <c r="F169" s="142"/>
    </row>
    <row r="170" spans="1:6" hidden="1" x14ac:dyDescent="0.2">
      <c r="A170" s="209"/>
      <c r="B170" s="141"/>
      <c r="C170" s="141"/>
      <c r="D170" s="142"/>
      <c r="E170" s="143"/>
      <c r="F170" s="142"/>
    </row>
    <row r="171" spans="1:6" hidden="1" x14ac:dyDescent="0.2">
      <c r="A171" s="209"/>
      <c r="B171" s="141"/>
      <c r="C171" s="141"/>
      <c r="D171" s="142"/>
      <c r="E171" s="143"/>
      <c r="F171" s="142"/>
    </row>
    <row r="172" spans="1:6" hidden="1" x14ac:dyDescent="0.2">
      <c r="A172" s="209"/>
      <c r="B172" s="141"/>
      <c r="C172" s="141"/>
      <c r="D172" s="142"/>
      <c r="E172" s="143"/>
      <c r="F172" s="142"/>
    </row>
    <row r="173" spans="1:6" hidden="1" x14ac:dyDescent="0.2">
      <c r="A173" s="209"/>
      <c r="B173" s="141"/>
      <c r="C173" s="141"/>
      <c r="D173" s="142"/>
      <c r="E173" s="143"/>
      <c r="F173" s="142"/>
    </row>
    <row r="174" spans="1:6" hidden="1" x14ac:dyDescent="0.2">
      <c r="A174" s="209"/>
      <c r="B174" s="141"/>
      <c r="C174" s="141"/>
      <c r="D174" s="142"/>
      <c r="E174" s="143"/>
      <c r="F174" s="142"/>
    </row>
    <row r="175" spans="1:6" hidden="1" x14ac:dyDescent="0.2">
      <c r="A175" s="209"/>
      <c r="B175" s="141"/>
      <c r="C175" s="141"/>
      <c r="D175" s="142"/>
      <c r="E175" s="143"/>
      <c r="F175" s="142"/>
    </row>
    <row r="176" spans="1:6" hidden="1" x14ac:dyDescent="0.2">
      <c r="A176" s="209"/>
      <c r="B176" s="141"/>
      <c r="C176" s="141"/>
      <c r="D176" s="142"/>
      <c r="E176" s="143"/>
      <c r="F176" s="142"/>
    </row>
    <row r="177" spans="1:6" hidden="1" x14ac:dyDescent="0.2">
      <c r="A177" s="209"/>
      <c r="B177" s="141"/>
      <c r="C177" s="141"/>
      <c r="D177" s="142"/>
      <c r="E177" s="143"/>
      <c r="F177" s="142"/>
    </row>
    <row r="178" spans="1:6" hidden="1" x14ac:dyDescent="0.2">
      <c r="A178" s="209"/>
      <c r="B178" s="141"/>
      <c r="C178" s="141"/>
      <c r="D178" s="142"/>
      <c r="E178" s="143"/>
      <c r="F178" s="142"/>
    </row>
    <row r="179" spans="1:6" hidden="1" x14ac:dyDescent="0.2">
      <c r="A179" s="209"/>
      <c r="B179" s="141"/>
      <c r="C179" s="141"/>
      <c r="D179" s="142"/>
      <c r="E179" s="143"/>
      <c r="F179" s="142"/>
    </row>
    <row r="180" spans="1:6" hidden="1" x14ac:dyDescent="0.2">
      <c r="A180" s="209"/>
      <c r="B180" s="141"/>
      <c r="C180" s="141"/>
      <c r="D180" s="142"/>
      <c r="E180" s="143"/>
      <c r="F180" s="142"/>
    </row>
    <row r="181" spans="1:6" hidden="1" x14ac:dyDescent="0.2">
      <c r="A181" s="209"/>
      <c r="B181" s="141"/>
      <c r="C181" s="141"/>
      <c r="D181" s="142"/>
      <c r="E181" s="143"/>
      <c r="F181" s="142"/>
    </row>
    <row r="182" spans="1:6" hidden="1" x14ac:dyDescent="0.2">
      <c r="A182" s="209"/>
      <c r="B182" s="141"/>
      <c r="C182" s="141"/>
      <c r="D182" s="142"/>
      <c r="E182" s="143"/>
      <c r="F182" s="142"/>
    </row>
    <row r="183" spans="1:6" hidden="1" x14ac:dyDescent="0.2">
      <c r="A183" s="209"/>
      <c r="B183" s="141"/>
      <c r="C183" s="141"/>
      <c r="D183" s="142"/>
      <c r="E183" s="143"/>
      <c r="F183" s="142"/>
    </row>
    <row r="184" spans="1:6" hidden="1" x14ac:dyDescent="0.2">
      <c r="A184" s="209"/>
      <c r="B184" s="141"/>
      <c r="C184" s="141"/>
      <c r="D184" s="142"/>
      <c r="E184" s="143"/>
      <c r="F184" s="142"/>
    </row>
    <row r="185" spans="1:6" hidden="1" x14ac:dyDescent="0.2">
      <c r="A185" s="209"/>
      <c r="B185" s="141"/>
      <c r="C185" s="141"/>
      <c r="D185" s="142"/>
      <c r="E185" s="143"/>
      <c r="F185" s="142"/>
    </row>
    <row r="186" spans="1:6" hidden="1" x14ac:dyDescent="0.2">
      <c r="A186" s="209"/>
      <c r="B186" s="141"/>
      <c r="C186" s="141"/>
      <c r="D186" s="142"/>
      <c r="E186" s="143"/>
      <c r="F186" s="142"/>
    </row>
    <row r="187" spans="1:6" hidden="1" x14ac:dyDescent="0.2">
      <c r="A187" s="209"/>
      <c r="B187" s="141"/>
      <c r="C187" s="141"/>
      <c r="D187" s="142"/>
      <c r="E187" s="143"/>
      <c r="F187" s="142"/>
    </row>
    <row r="188" spans="1:6" hidden="1" x14ac:dyDescent="0.2">
      <c r="A188" s="140"/>
      <c r="B188" s="141"/>
      <c r="C188" s="141"/>
      <c r="D188" s="142"/>
      <c r="E188" s="143"/>
      <c r="F188" s="142"/>
    </row>
    <row r="189" spans="1:6" hidden="1" x14ac:dyDescent="0.2">
      <c r="A189" s="206" t="s">
        <v>167</v>
      </c>
      <c r="B189" s="144" t="e">
        <f>AVERAGE(B164:B188)</f>
        <v>#DIV/0!</v>
      </c>
      <c r="C189" s="144" t="e">
        <f>AVERAGE(C164:C188)</f>
        <v>#DIV/0!</v>
      </c>
      <c r="D189" s="144" t="e">
        <f t="shared" ref="D189:F189" si="8">AVERAGE(D164:D188)</f>
        <v>#DIV/0!</v>
      </c>
      <c r="E189" s="144" t="e">
        <f t="shared" si="8"/>
        <v>#DIV/0!</v>
      </c>
      <c r="F189" s="144" t="e">
        <f t="shared" si="8"/>
        <v>#DIV/0!</v>
      </c>
    </row>
    <row r="190" spans="1:6" hidden="1" x14ac:dyDescent="0.2">
      <c r="A190" s="19"/>
      <c r="B190" s="19"/>
      <c r="C190" s="19"/>
      <c r="D190" s="19"/>
      <c r="E190" s="19"/>
      <c r="F190" s="19"/>
    </row>
    <row r="191" spans="1:6" hidden="1" x14ac:dyDescent="0.2">
      <c r="A191" s="19"/>
      <c r="B191" s="19"/>
      <c r="C191" s="19"/>
      <c r="D191" s="19"/>
      <c r="E191" s="19"/>
      <c r="F191" s="19"/>
    </row>
    <row r="192" spans="1:6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2:F162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ignoredErrors>
    <ignoredError sqref="B4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2" zoomScale="90" zoomScaleNormal="90" zoomScaleSheetLayoutView="90" zoomScalePageLayoutView="90" workbookViewId="0">
      <selection activeCell="G13" sqref="G13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51"/>
      <c r="C2" s="351"/>
      <c r="D2" s="351"/>
      <c r="E2" s="351"/>
      <c r="F2" s="341" t="s">
        <v>226</v>
      </c>
      <c r="G2" s="341"/>
      <c r="H2" s="341"/>
      <c r="I2" s="341"/>
      <c r="J2" s="341"/>
      <c r="K2" s="341"/>
      <c r="L2" s="341"/>
      <c r="M2" s="341"/>
      <c r="N2" s="341"/>
      <c r="O2" s="342"/>
    </row>
    <row r="3" spans="1:18" ht="16.5" customHeight="1" x14ac:dyDescent="0.2">
      <c r="A3" s="52"/>
      <c r="B3" s="352"/>
      <c r="C3" s="352"/>
      <c r="D3" s="352"/>
      <c r="E3" s="352"/>
      <c r="F3" s="343"/>
      <c r="G3" s="343"/>
      <c r="H3" s="343"/>
      <c r="I3" s="343"/>
      <c r="J3" s="343"/>
      <c r="K3" s="343"/>
      <c r="L3" s="343"/>
      <c r="M3" s="343"/>
      <c r="N3" s="343"/>
      <c r="O3" s="344"/>
    </row>
    <row r="4" spans="1:18" ht="16.5" customHeight="1" x14ac:dyDescent="0.2">
      <c r="A4" s="52"/>
      <c r="B4" s="352"/>
      <c r="C4" s="352"/>
      <c r="D4" s="352"/>
      <c r="E4" s="352"/>
      <c r="F4" s="343"/>
      <c r="G4" s="343"/>
      <c r="H4" s="343"/>
      <c r="I4" s="343"/>
      <c r="J4" s="343"/>
      <c r="K4" s="343"/>
      <c r="L4" s="343"/>
      <c r="M4" s="343"/>
      <c r="N4" s="343"/>
      <c r="O4" s="344"/>
    </row>
    <row r="5" spans="1:18" ht="16.5" customHeight="1" thickBot="1" x14ac:dyDescent="0.25">
      <c r="A5" s="52"/>
      <c r="B5" s="353"/>
      <c r="C5" s="353"/>
      <c r="D5" s="353"/>
      <c r="E5" s="353"/>
      <c r="F5" s="345"/>
      <c r="G5" s="345"/>
      <c r="H5" s="345"/>
      <c r="I5" s="345"/>
      <c r="J5" s="345"/>
      <c r="K5" s="345"/>
      <c r="L5" s="345"/>
      <c r="M5" s="345"/>
      <c r="N5" s="345"/>
      <c r="O5" s="346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57" t="s">
        <v>180</v>
      </c>
      <c r="C7" s="357"/>
      <c r="D7" s="348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57" t="s">
        <v>197</v>
      </c>
      <c r="C9" s="357"/>
      <c r="D9" s="359" t="str">
        <f>'A.2.1. Promedio meteorologia'!B8</f>
        <v>CA-VMP-8</v>
      </c>
      <c r="E9" s="359"/>
      <c r="F9" s="357" t="s">
        <v>181</v>
      </c>
      <c r="G9" s="357"/>
      <c r="H9" s="358" t="str">
        <f>'A.2.1. Promedio meteorologia'!E8</f>
        <v>0001-5-2022-411</v>
      </c>
      <c r="I9" s="358"/>
      <c r="J9" s="360" t="s">
        <v>171</v>
      </c>
      <c r="K9" s="360"/>
      <c r="L9" s="360"/>
      <c r="M9" s="360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56" t="s">
        <v>134</v>
      </c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44697.643750000003</v>
      </c>
      <c r="E13" s="108"/>
      <c r="F13" s="106" t="s">
        <v>4</v>
      </c>
      <c r="G13" s="107">
        <v>44698.585416666669</v>
      </c>
      <c r="H13" s="109"/>
      <c r="I13" s="106" t="s">
        <v>5</v>
      </c>
      <c r="J13" s="355">
        <f>G13-D13</f>
        <v>0.94166666666569654</v>
      </c>
      <c r="K13" s="355"/>
      <c r="L13" s="110" t="s">
        <v>6</v>
      </c>
      <c r="M13" s="111">
        <f>$J13*60*24</f>
        <v>1355.999999998603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54" t="s">
        <v>12</v>
      </c>
      <c r="C15" s="354"/>
      <c r="D15" s="354"/>
      <c r="E15" s="120">
        <f>J13</f>
        <v>0.94166666666569654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61" t="s">
        <v>11</v>
      </c>
      <c r="C17" s="361"/>
      <c r="D17" s="361"/>
      <c r="E17" s="126">
        <f>'A.2.1. Promedio meteorologia'!D43</f>
        <v>18.190909090909091</v>
      </c>
      <c r="F17" s="361" t="s">
        <v>65</v>
      </c>
      <c r="G17" s="361"/>
      <c r="H17" s="126">
        <f>'A.2.1. Promedio meteorologia'!B43</f>
        <v>762.47894114477981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44698.59375</v>
      </c>
      <c r="E20" s="108"/>
      <c r="F20" s="106" t="s">
        <v>4</v>
      </c>
      <c r="G20" s="107">
        <v>44699.586805555555</v>
      </c>
      <c r="H20" s="109"/>
      <c r="I20" s="106" t="s">
        <v>5</v>
      </c>
      <c r="J20" s="355">
        <f>G20-D20</f>
        <v>0.99305555555474712</v>
      </c>
      <c r="K20" s="355"/>
      <c r="L20" s="110" t="s">
        <v>6</v>
      </c>
      <c r="M20" s="111">
        <f>$J20*60*24</f>
        <v>1429.9999999988358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54" t="s">
        <v>12</v>
      </c>
      <c r="C22" s="354"/>
      <c r="D22" s="354"/>
      <c r="E22" s="120">
        <f>J20</f>
        <v>0.99305555555474712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61" t="s">
        <v>11</v>
      </c>
      <c r="C24" s="361"/>
      <c r="D24" s="361"/>
      <c r="E24" s="126">
        <f>'A.2.1. Promedio meteorologia'!D72</f>
        <v>18.000000000000004</v>
      </c>
      <c r="F24" s="361" t="s">
        <v>65</v>
      </c>
      <c r="G24" s="361"/>
      <c r="H24" s="126">
        <f>'A.2.1. Promedio meteorologia'!B72</f>
        <v>764.18595580624344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44699.618055555555</v>
      </c>
      <c r="E27" s="108"/>
      <c r="F27" s="106" t="s">
        <v>4</v>
      </c>
      <c r="G27" s="107">
        <v>44700.604166666664</v>
      </c>
      <c r="H27" s="109"/>
      <c r="I27" s="106" t="s">
        <v>5</v>
      </c>
      <c r="J27" s="355">
        <f>G27-D27</f>
        <v>0.98611111110949423</v>
      </c>
      <c r="K27" s="355"/>
      <c r="L27" s="110" t="s">
        <v>6</v>
      </c>
      <c r="M27" s="111">
        <f>$J27*60*24</f>
        <v>1419.9999999976717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54" t="s">
        <v>12</v>
      </c>
      <c r="C29" s="354"/>
      <c r="D29" s="354"/>
      <c r="E29" s="120">
        <f>J27</f>
        <v>0.98611111110949423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61" t="s">
        <v>11</v>
      </c>
      <c r="C31" s="361"/>
      <c r="D31" s="361"/>
      <c r="E31" s="126">
        <f>'A.2.1. Promedio meteorologia'!D101</f>
        <v>18.486956521739131</v>
      </c>
      <c r="F31" s="361" t="s">
        <v>65</v>
      </c>
      <c r="G31" s="361"/>
      <c r="H31" s="126">
        <f>'A.2.1. Promedio meteorologia'!B101</f>
        <v>763.80296673043279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44700.645833333336</v>
      </c>
      <c r="E34" s="108"/>
      <c r="F34" s="106" t="s">
        <v>4</v>
      </c>
      <c r="G34" s="107">
        <v>44701.618055555555</v>
      </c>
      <c r="H34" s="109"/>
      <c r="I34" s="106" t="s">
        <v>5</v>
      </c>
      <c r="J34" s="355">
        <f>G34-D34</f>
        <v>0.97222222221898846</v>
      </c>
      <c r="K34" s="355"/>
      <c r="L34" s="110" t="s">
        <v>6</v>
      </c>
      <c r="M34" s="111">
        <f>$J34*60*24</f>
        <v>1399.9999999953434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54" t="s">
        <v>12</v>
      </c>
      <c r="C36" s="354"/>
      <c r="D36" s="354"/>
      <c r="E36" s="120">
        <f>J34</f>
        <v>0.97222222221898846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61" t="s">
        <v>11</v>
      </c>
      <c r="C38" s="361"/>
      <c r="D38" s="361"/>
      <c r="E38" s="126">
        <f>'A.2.1. Promedio meteorologia'!D130</f>
        <v>18.621052631578948</v>
      </c>
      <c r="F38" s="361" t="s">
        <v>65</v>
      </c>
      <c r="G38" s="361"/>
      <c r="H38" s="126">
        <f>'A.2.1. Promedio meteorologia'!B130</f>
        <v>762.59376783868743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44701.642361111109</v>
      </c>
      <c r="E41" s="108"/>
      <c r="F41" s="106" t="s">
        <v>4</v>
      </c>
      <c r="G41" s="107">
        <v>44702.600694444445</v>
      </c>
      <c r="H41" s="109"/>
      <c r="I41" s="106" t="s">
        <v>5</v>
      </c>
      <c r="J41" s="355">
        <f>G41-D41</f>
        <v>0.95833333333575865</v>
      </c>
      <c r="K41" s="355"/>
      <c r="L41" s="110" t="s">
        <v>6</v>
      </c>
      <c r="M41" s="111">
        <f>$J41*60*24</f>
        <v>1380.0000000034925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54" t="s">
        <v>12</v>
      </c>
      <c r="C43" s="354"/>
      <c r="D43" s="354"/>
      <c r="E43" s="120">
        <f>J41</f>
        <v>0.95833333333575865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61" t="s">
        <v>11</v>
      </c>
      <c r="C45" s="361"/>
      <c r="D45" s="361"/>
      <c r="E45" s="126">
        <f>'A.2.1. Promedio meteorologia'!D159</f>
        <v>17.274999999999999</v>
      </c>
      <c r="F45" s="361" t="s">
        <v>65</v>
      </c>
      <c r="G45" s="361"/>
      <c r="H45" s="126">
        <f>'A.2.1. Promedio meteorologia'!B159</f>
        <v>763.27112804588353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140</v>
      </c>
      <c r="C48" s="293" t="s">
        <v>66</v>
      </c>
      <c r="D48" s="107"/>
      <c r="E48" s="108"/>
      <c r="F48" s="293" t="s">
        <v>4</v>
      </c>
      <c r="G48" s="107"/>
      <c r="H48" s="109"/>
      <c r="I48" s="293" t="s">
        <v>5</v>
      </c>
      <c r="J48" s="355">
        <f>G48-D48</f>
        <v>0</v>
      </c>
      <c r="K48" s="355"/>
      <c r="L48" s="110" t="s">
        <v>6</v>
      </c>
      <c r="M48" s="111">
        <f>$J48*60*24</f>
        <v>0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54" t="s">
        <v>12</v>
      </c>
      <c r="C50" s="354"/>
      <c r="D50" s="354"/>
      <c r="E50" s="120">
        <f>J48</f>
        <v>0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61" t="s">
        <v>11</v>
      </c>
      <c r="C52" s="361"/>
      <c r="D52" s="361"/>
      <c r="E52" s="126" t="e">
        <f>'A.2.1. Promedio meteorologia'!D189</f>
        <v>#DIV/0!</v>
      </c>
      <c r="F52" s="361" t="s">
        <v>65</v>
      </c>
      <c r="G52" s="361"/>
      <c r="H52" s="126" t="e">
        <f>'A.2.1. Promedio meteorologia'!B189</f>
        <v>#DIV/0!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63" t="s">
        <v>13</v>
      </c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35.25" customHeight="1" x14ac:dyDescent="0.2">
      <c r="A55" s="52"/>
      <c r="B55" s="362" t="s">
        <v>234</v>
      </c>
      <c r="C55" s="362"/>
      <c r="D55" s="362"/>
      <c r="E55" s="362"/>
      <c r="F55" s="362"/>
      <c r="G55" s="362"/>
      <c r="H55" s="362"/>
      <c r="I55" s="362"/>
      <c r="J55" s="362"/>
      <c r="K55" s="362"/>
      <c r="L55" s="362"/>
      <c r="M55" s="362"/>
      <c r="N55" s="362"/>
      <c r="O55" s="362"/>
    </row>
  </sheetData>
  <mergeCells count="36"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A31" zoomScale="86" zoomScaleNormal="80" zoomScaleSheetLayoutView="86" zoomScalePageLayoutView="40" workbookViewId="0">
      <selection activeCell="F28" sqref="F28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400"/>
      <c r="C2" s="401"/>
      <c r="D2" s="343" t="s">
        <v>227</v>
      </c>
      <c r="E2" s="343"/>
      <c r="F2" s="343"/>
      <c r="G2" s="343"/>
      <c r="H2" s="343"/>
      <c r="I2" s="343"/>
      <c r="J2" s="344"/>
      <c r="K2" s="54"/>
    </row>
    <row r="3" spans="1:15" ht="12.75" customHeight="1" x14ac:dyDescent="0.2">
      <c r="A3" s="52"/>
      <c r="B3" s="402"/>
      <c r="C3" s="403"/>
      <c r="D3" s="343"/>
      <c r="E3" s="343"/>
      <c r="F3" s="343"/>
      <c r="G3" s="343"/>
      <c r="H3" s="343"/>
      <c r="I3" s="343"/>
      <c r="J3" s="344"/>
      <c r="K3" s="54"/>
    </row>
    <row r="4" spans="1:15" ht="12.75" customHeight="1" x14ac:dyDescent="0.2">
      <c r="A4" s="52"/>
      <c r="B4" s="402"/>
      <c r="C4" s="403"/>
      <c r="D4" s="343"/>
      <c r="E4" s="343"/>
      <c r="F4" s="343"/>
      <c r="G4" s="343"/>
      <c r="H4" s="343"/>
      <c r="I4" s="343"/>
      <c r="J4" s="344"/>
      <c r="K4" s="146"/>
    </row>
    <row r="5" spans="1:15" ht="13.5" customHeight="1" thickBot="1" x14ac:dyDescent="0.25">
      <c r="A5" s="52"/>
      <c r="B5" s="404"/>
      <c r="C5" s="405"/>
      <c r="D5" s="343"/>
      <c r="E5" s="343"/>
      <c r="F5" s="343"/>
      <c r="G5" s="343"/>
      <c r="H5" s="343"/>
      <c r="I5" s="343"/>
      <c r="J5" s="344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57" t="s">
        <v>180</v>
      </c>
      <c r="C7" s="357"/>
      <c r="D7" s="36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E7" s="365"/>
      <c r="F7" s="365"/>
      <c r="G7" s="365"/>
      <c r="H7" s="365"/>
      <c r="I7" s="365"/>
      <c r="J7" s="365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57" t="s">
        <v>197</v>
      </c>
      <c r="C9" s="357"/>
      <c r="D9" s="101" t="str">
        <f>'A.2.1. Promedio meteorologia'!B8</f>
        <v>CA-VMP-8</v>
      </c>
      <c r="E9" s="147"/>
      <c r="F9" s="357" t="s">
        <v>181</v>
      </c>
      <c r="G9" s="357"/>
      <c r="H9" s="100" t="str">
        <f>'A.2.1. Promedio meteorologia'!E8</f>
        <v>0001-5-2022-411</v>
      </c>
      <c r="I9" s="136" t="s">
        <v>170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64" t="s">
        <v>15</v>
      </c>
      <c r="C11" s="364"/>
      <c r="D11" s="364"/>
      <c r="E11" s="364"/>
      <c r="F11" s="364"/>
      <c r="G11" s="364"/>
      <c r="H11" s="364"/>
      <c r="I11" s="364"/>
      <c r="J11" s="364"/>
      <c r="K11" s="54"/>
      <c r="L11" s="3">
        <f>D24</f>
        <v>13.8</v>
      </c>
      <c r="N11" s="264">
        <f>I24</f>
        <v>14.3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1" t="s">
        <v>17</v>
      </c>
      <c r="C13" s="38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79" t="s">
        <v>131</v>
      </c>
      <c r="J13" s="380"/>
      <c r="K13" s="57"/>
      <c r="L13" s="264">
        <f>D32</f>
        <v>13.1</v>
      </c>
      <c r="N13" s="264">
        <f>I32</f>
        <v>13.8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4"/>
    </row>
    <row r="15" spans="1:15" ht="19.5" customHeight="1" x14ac:dyDescent="0.2">
      <c r="A15" s="52"/>
      <c r="B15" s="378" t="s">
        <v>16</v>
      </c>
      <c r="C15" s="378"/>
      <c r="D15" s="371" t="s">
        <v>8</v>
      </c>
      <c r="E15" s="371"/>
      <c r="F15" s="372" t="s">
        <v>14</v>
      </c>
      <c r="G15" s="373"/>
      <c r="H15" s="373"/>
      <c r="I15" s="373"/>
      <c r="J15" s="374"/>
      <c r="K15" s="57"/>
      <c r="L15" s="264">
        <f>D40</f>
        <v>13.9</v>
      </c>
      <c r="N15" s="264">
        <f>I40</f>
        <v>14.6</v>
      </c>
    </row>
    <row r="16" spans="1:15" x14ac:dyDescent="0.2">
      <c r="A16" s="52"/>
      <c r="B16" s="378"/>
      <c r="C16" s="378"/>
      <c r="D16" s="371" t="s">
        <v>9</v>
      </c>
      <c r="E16" s="371"/>
      <c r="F16" s="372" t="s">
        <v>67</v>
      </c>
      <c r="G16" s="373"/>
      <c r="H16" s="373"/>
      <c r="I16" s="373"/>
      <c r="J16" s="374"/>
      <c r="K16" s="57"/>
      <c r="L16" s="264">
        <f>D48</f>
        <v>11.5</v>
      </c>
      <c r="N16" s="264">
        <f>I48</f>
        <v>12.2</v>
      </c>
    </row>
    <row r="17" spans="1:14" ht="19.5" customHeight="1" x14ac:dyDescent="0.2">
      <c r="A17" s="52"/>
      <c r="B17" s="378"/>
      <c r="C17" s="378"/>
      <c r="D17" s="371" t="s">
        <v>10</v>
      </c>
      <c r="E17" s="371"/>
      <c r="F17" s="372" t="s">
        <v>253</v>
      </c>
      <c r="G17" s="373"/>
      <c r="H17" s="373"/>
      <c r="I17" s="373"/>
      <c r="J17" s="374"/>
      <c r="K17" s="57"/>
      <c r="L17" s="3">
        <f>D56</f>
        <v>13.8</v>
      </c>
      <c r="N17" s="264">
        <f>I56</f>
        <v>14.4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64" t="s">
        <v>18</v>
      </c>
      <c r="C19" s="364"/>
      <c r="D19" s="364"/>
      <c r="E19" s="364"/>
      <c r="F19" s="364"/>
      <c r="G19" s="364"/>
      <c r="H19" s="364"/>
      <c r="I19" s="364"/>
      <c r="J19" s="364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5" t="s">
        <v>3</v>
      </c>
      <c r="C21" s="376"/>
      <c r="D21" s="376"/>
      <c r="E21" s="376"/>
      <c r="F21" s="376"/>
      <c r="G21" s="376"/>
      <c r="H21" s="376"/>
      <c r="I21" s="376"/>
      <c r="J21" s="377"/>
      <c r="K21" s="60"/>
    </row>
    <row r="22" spans="1:14" ht="18" x14ac:dyDescent="0.2">
      <c r="A22" s="52"/>
      <c r="B22" s="61" t="s">
        <v>135</v>
      </c>
      <c r="C22" s="368" t="s">
        <v>25</v>
      </c>
      <c r="D22" s="368"/>
      <c r="E22" s="369">
        <f>+'A.2.2. Promedio diarios (T y P)'!D13</f>
        <v>44697.643750000003</v>
      </c>
      <c r="F22" s="369"/>
      <c r="G22" s="368" t="s">
        <v>26</v>
      </c>
      <c r="H22" s="368"/>
      <c r="I22" s="369">
        <f>+'A.2.2. Promedio diarios (T y P)'!G13</f>
        <v>44698.585416666669</v>
      </c>
      <c r="J22" s="370"/>
      <c r="K22" s="62"/>
      <c r="M22" s="210" t="s">
        <v>199</v>
      </c>
      <c r="N22" s="211">
        <f>AVERAGE(M24,M32,M40,M48,M56)</f>
        <v>0.6399999999999999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6" t="s">
        <v>21</v>
      </c>
      <c r="C24" s="367"/>
      <c r="D24" s="334">
        <v>13.8</v>
      </c>
      <c r="E24" s="67" t="s">
        <v>62</v>
      </c>
      <c r="F24" s="68"/>
      <c r="G24" s="366" t="s">
        <v>22</v>
      </c>
      <c r="H24" s="367"/>
      <c r="I24" s="69">
        <v>14.3</v>
      </c>
      <c r="J24" s="70" t="s">
        <v>62</v>
      </c>
      <c r="K24" s="54"/>
      <c r="M24" s="212">
        <f>I24-D24</f>
        <v>0.5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83" t="s">
        <v>172</v>
      </c>
      <c r="C26" s="383"/>
      <c r="D26" s="383"/>
      <c r="E26" s="383"/>
      <c r="F26" s="383" t="s">
        <v>19</v>
      </c>
      <c r="G26" s="72" t="s">
        <v>1</v>
      </c>
      <c r="H26" s="73" t="s">
        <v>0</v>
      </c>
      <c r="I26" s="383" t="s">
        <v>174</v>
      </c>
      <c r="J26" s="383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83"/>
      <c r="G27" s="74">
        <f>+H27-2</f>
        <v>18</v>
      </c>
      <c r="H27" s="75">
        <f>EVEN(F28)</f>
        <v>20</v>
      </c>
      <c r="I27" s="383"/>
      <c r="J27" s="383"/>
      <c r="K27" s="54"/>
    </row>
    <row r="28" spans="1:14" x14ac:dyDescent="0.2">
      <c r="A28" s="52"/>
      <c r="B28" s="76">
        <f>AVERAGE(D24,I24)</f>
        <v>14.05</v>
      </c>
      <c r="C28" s="76">
        <f>25.4*B28/13.61</f>
        <v>26.221160911094785</v>
      </c>
      <c r="D28" s="76">
        <f>+'A.2.2. Promedio diarios (T y P)'!H17</f>
        <v>762.47894114477981</v>
      </c>
      <c r="E28" s="77">
        <f>1-(C28/D28)</f>
        <v>0.96561064247659545</v>
      </c>
      <c r="F28" s="76">
        <f>+'A.2.2. Promedio diarios (T y P)'!E17</f>
        <v>18.190909090909091</v>
      </c>
      <c r="G28" s="80">
        <v>1.1779999999999999</v>
      </c>
      <c r="H28" s="80">
        <v>1.181</v>
      </c>
      <c r="I28" s="399">
        <f>-(H28-G28)/(H27-G27)*(H27-F28)+H28</f>
        <v>1.1782863636363636</v>
      </c>
      <c r="J28" s="399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68" t="s">
        <v>25</v>
      </c>
      <c r="D30" s="368"/>
      <c r="E30" s="369">
        <f>+'A.2.2. Promedio diarios (T y P)'!D20</f>
        <v>44698.59375</v>
      </c>
      <c r="F30" s="369"/>
      <c r="G30" s="368" t="s">
        <v>26</v>
      </c>
      <c r="H30" s="368"/>
      <c r="I30" s="369">
        <f>+'A.2.2. Promedio diarios (T y P)'!G20</f>
        <v>44699.586805555555</v>
      </c>
      <c r="J30" s="370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6" t="s">
        <v>21</v>
      </c>
      <c r="C32" s="367"/>
      <c r="D32" s="79">
        <v>13.1</v>
      </c>
      <c r="E32" s="67" t="s">
        <v>62</v>
      </c>
      <c r="F32" s="68"/>
      <c r="G32" s="366" t="s">
        <v>22</v>
      </c>
      <c r="H32" s="367"/>
      <c r="I32" s="79">
        <v>13.8</v>
      </c>
      <c r="J32" s="67" t="s">
        <v>62</v>
      </c>
      <c r="K32" s="54"/>
      <c r="M32" s="212">
        <f>I32-D32</f>
        <v>0.70000000000000107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83" t="s">
        <v>172</v>
      </c>
      <c r="C34" s="383"/>
      <c r="D34" s="383"/>
      <c r="E34" s="383"/>
      <c r="F34" s="383" t="s">
        <v>19</v>
      </c>
      <c r="G34" s="72" t="s">
        <v>1</v>
      </c>
      <c r="H34" s="73" t="s">
        <v>0</v>
      </c>
      <c r="I34" s="383" t="s">
        <v>174</v>
      </c>
      <c r="J34" s="383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83"/>
      <c r="G35" s="74">
        <f>+H35-2</f>
        <v>18</v>
      </c>
      <c r="H35" s="75">
        <f>EVEN(F36)</f>
        <v>20</v>
      </c>
      <c r="I35" s="383"/>
      <c r="J35" s="383"/>
      <c r="K35" s="54"/>
    </row>
    <row r="36" spans="1:13" x14ac:dyDescent="0.2">
      <c r="A36" s="52"/>
      <c r="B36" s="76">
        <f>AVERAGE(D32,I32)</f>
        <v>13.45</v>
      </c>
      <c r="C36" s="76">
        <f>25.4*B36/13.61</f>
        <v>25.101396032329166</v>
      </c>
      <c r="D36" s="76">
        <f>+'A.2.2. Promedio diarios (T y P)'!H24</f>
        <v>764.18595580624344</v>
      </c>
      <c r="E36" s="77">
        <f>1-(C36/D36)</f>
        <v>0.96715276453118493</v>
      </c>
      <c r="F36" s="76">
        <f>+'A.2.2. Promedio diarios (T y P)'!E24</f>
        <v>18.000000000000004</v>
      </c>
      <c r="G36" s="80">
        <v>1.179</v>
      </c>
      <c r="H36" s="80">
        <v>1.1830000000000001</v>
      </c>
      <c r="I36" s="399">
        <f>-(H36-G36)/(H35-G35)*(H35-F36)+H36</f>
        <v>1.179</v>
      </c>
      <c r="J36" s="399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68" t="s">
        <v>25</v>
      </c>
      <c r="D38" s="368"/>
      <c r="E38" s="369">
        <f>+'A.2.2. Promedio diarios (T y P)'!D27</f>
        <v>44699.618055555555</v>
      </c>
      <c r="F38" s="369"/>
      <c r="G38" s="368" t="s">
        <v>26</v>
      </c>
      <c r="H38" s="368"/>
      <c r="I38" s="369">
        <f>+'A.2.2. Promedio diarios (T y P)'!G27</f>
        <v>44700.604166666664</v>
      </c>
      <c r="J38" s="370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6" t="s">
        <v>21</v>
      </c>
      <c r="C40" s="367"/>
      <c r="D40" s="79">
        <v>13.9</v>
      </c>
      <c r="E40" s="67" t="s">
        <v>62</v>
      </c>
      <c r="F40" s="68"/>
      <c r="G40" s="366" t="s">
        <v>22</v>
      </c>
      <c r="H40" s="367"/>
      <c r="I40" s="79">
        <v>14.6</v>
      </c>
      <c r="J40" s="67" t="s">
        <v>62</v>
      </c>
      <c r="K40" s="54"/>
      <c r="M40" s="212">
        <f>I40-D40</f>
        <v>0.69999999999999929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83" t="s">
        <v>172</v>
      </c>
      <c r="C42" s="383"/>
      <c r="D42" s="383"/>
      <c r="E42" s="383"/>
      <c r="F42" s="383" t="s">
        <v>19</v>
      </c>
      <c r="G42" s="72" t="s">
        <v>1</v>
      </c>
      <c r="H42" s="73" t="s">
        <v>0</v>
      </c>
      <c r="I42" s="383" t="s">
        <v>174</v>
      </c>
      <c r="J42" s="383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83"/>
      <c r="G43" s="74">
        <f>+H43-2</f>
        <v>18</v>
      </c>
      <c r="H43" s="75">
        <f>EVEN(F44)</f>
        <v>20</v>
      </c>
      <c r="I43" s="383"/>
      <c r="J43" s="383"/>
      <c r="K43" s="54"/>
    </row>
    <row r="44" spans="1:13" x14ac:dyDescent="0.2">
      <c r="A44" s="52"/>
      <c r="B44" s="76">
        <f>AVERAGE(D40,I40)</f>
        <v>14.25</v>
      </c>
      <c r="C44" s="76">
        <f>25.4*B44/13.61</f>
        <v>26.594415870683321</v>
      </c>
      <c r="D44" s="76">
        <f>+'A.2.2. Promedio diarios (T y P)'!H31</f>
        <v>763.80296673043279</v>
      </c>
      <c r="E44" s="77">
        <f>1-(C44/D44)</f>
        <v>0.96518157557763296</v>
      </c>
      <c r="F44" s="76">
        <f>+'A.2.2. Promedio diarios (T y P)'!E31</f>
        <v>18.486956521739131</v>
      </c>
      <c r="G44" s="80">
        <v>1.1759999999999999</v>
      </c>
      <c r="H44" s="80">
        <v>1.18</v>
      </c>
      <c r="I44" s="399">
        <f>-(H44-G44)/(H43-G43)*(H43-F44)+H44</f>
        <v>1.1769739130434782</v>
      </c>
      <c r="J44" s="399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68" t="s">
        <v>25</v>
      </c>
      <c r="D46" s="368"/>
      <c r="E46" s="369">
        <f>+'A.2.2. Promedio diarios (T y P)'!D34</f>
        <v>44700.645833333336</v>
      </c>
      <c r="F46" s="369"/>
      <c r="G46" s="368" t="s">
        <v>26</v>
      </c>
      <c r="H46" s="368"/>
      <c r="I46" s="369">
        <f>+'A.2.2. Promedio diarios (T y P)'!G34</f>
        <v>44701.618055555555</v>
      </c>
      <c r="J46" s="370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6" t="s">
        <v>21</v>
      </c>
      <c r="C48" s="367"/>
      <c r="D48" s="79">
        <v>11.5</v>
      </c>
      <c r="E48" s="67" t="s">
        <v>62</v>
      </c>
      <c r="F48" s="68"/>
      <c r="G48" s="366" t="s">
        <v>22</v>
      </c>
      <c r="H48" s="367"/>
      <c r="I48" s="79">
        <v>12.2</v>
      </c>
      <c r="J48" s="67" t="s">
        <v>62</v>
      </c>
      <c r="K48" s="54"/>
      <c r="M48" s="212">
        <f>I48-D48</f>
        <v>0.69999999999999929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83" t="s">
        <v>172</v>
      </c>
      <c r="C50" s="383"/>
      <c r="D50" s="383"/>
      <c r="E50" s="383"/>
      <c r="F50" s="383" t="s">
        <v>19</v>
      </c>
      <c r="G50" s="72" t="s">
        <v>1</v>
      </c>
      <c r="H50" s="73" t="s">
        <v>0</v>
      </c>
      <c r="I50" s="383" t="s">
        <v>174</v>
      </c>
      <c r="J50" s="383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83"/>
      <c r="G51" s="74">
        <f>+H51-2</f>
        <v>18</v>
      </c>
      <c r="H51" s="75">
        <f>EVEN(F52)</f>
        <v>20</v>
      </c>
      <c r="I51" s="383"/>
      <c r="J51" s="383"/>
      <c r="K51" s="54"/>
    </row>
    <row r="52" spans="1:13" x14ac:dyDescent="0.2">
      <c r="A52" s="52"/>
      <c r="B52" s="76">
        <f>AVERAGE(D48,I48)</f>
        <v>11.85</v>
      </c>
      <c r="C52" s="76">
        <f>25.4*B52/13.61</f>
        <v>22.115356355620865</v>
      </c>
      <c r="D52" s="76">
        <f>+'A.2.2. Promedio diarios (T y P)'!H38</f>
        <v>762.59376783868743</v>
      </c>
      <c r="E52" s="77">
        <f>1-(C52/D52)</f>
        <v>0.97099982023417353</v>
      </c>
      <c r="F52" s="76">
        <f>+'A.2.2. Promedio diarios (T y P)'!E38</f>
        <v>18.621052631578948</v>
      </c>
      <c r="G52" s="80">
        <v>1.1839999999999999</v>
      </c>
      <c r="H52" s="80">
        <v>1.1879999999999999</v>
      </c>
      <c r="I52" s="399">
        <f>-(H52-G52)/(H51-G51)*(H51-F52)+H52</f>
        <v>1.1852421052631579</v>
      </c>
      <c r="J52" s="399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8" t="s">
        <v>25</v>
      </c>
      <c r="D54" s="368"/>
      <c r="E54" s="369">
        <f>+'A.2.2. Promedio diarios (T y P)'!D41</f>
        <v>44701.642361111109</v>
      </c>
      <c r="F54" s="369"/>
      <c r="G54" s="368" t="s">
        <v>26</v>
      </c>
      <c r="H54" s="368"/>
      <c r="I54" s="369">
        <f>+'A.2.2. Promedio diarios (T y P)'!G41</f>
        <v>44702.600694444445</v>
      </c>
      <c r="J54" s="370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6" t="s">
        <v>21</v>
      </c>
      <c r="C56" s="367"/>
      <c r="D56" s="66">
        <v>13.8</v>
      </c>
      <c r="E56" s="67" t="s">
        <v>62</v>
      </c>
      <c r="F56" s="68"/>
      <c r="G56" s="366" t="s">
        <v>22</v>
      </c>
      <c r="H56" s="367"/>
      <c r="I56" s="79">
        <v>14.4</v>
      </c>
      <c r="J56" s="67" t="s">
        <v>62</v>
      </c>
      <c r="K56" s="54"/>
      <c r="M56" s="212">
        <f>I56-D56</f>
        <v>0.59999999999999964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83" t="s">
        <v>172</v>
      </c>
      <c r="C58" s="383"/>
      <c r="D58" s="383"/>
      <c r="E58" s="383"/>
      <c r="F58" s="383" t="s">
        <v>19</v>
      </c>
      <c r="G58" s="72" t="s">
        <v>1</v>
      </c>
      <c r="H58" s="73" t="s">
        <v>0</v>
      </c>
      <c r="I58" s="383" t="s">
        <v>174</v>
      </c>
      <c r="J58" s="383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83"/>
      <c r="G59" s="74">
        <f>+H59-2</f>
        <v>16</v>
      </c>
      <c r="H59" s="75">
        <f>EVEN(F60)</f>
        <v>18</v>
      </c>
      <c r="I59" s="383"/>
      <c r="J59" s="383"/>
      <c r="K59" s="54"/>
    </row>
    <row r="60" spans="1:13" x14ac:dyDescent="0.2">
      <c r="A60" s="52"/>
      <c r="B60" s="76">
        <f>AVERAGE(D56,I56)</f>
        <v>14.100000000000001</v>
      </c>
      <c r="C60" s="76">
        <f>25.4*B60/13.61</f>
        <v>26.314474650991922</v>
      </c>
      <c r="D60" s="76">
        <f>+'A.2.2. Promedio diarios (T y P)'!H45</f>
        <v>763.27112804588353</v>
      </c>
      <c r="E60" s="77">
        <f>1-(C60/D60)</f>
        <v>0.9655240796041088</v>
      </c>
      <c r="F60" s="76">
        <f>+'A.2.2. Promedio diarios (T y P)'!E45</f>
        <v>17.274999999999999</v>
      </c>
      <c r="G60" s="80">
        <v>1.1739999999999999</v>
      </c>
      <c r="H60" s="81">
        <v>1.1779999999999999</v>
      </c>
      <c r="I60" s="399">
        <f>-(H60-G60)/(H59-G59)*(H59-F60)+H60</f>
        <v>1.17655</v>
      </c>
      <c r="J60" s="399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8" t="s">
        <v>25</v>
      </c>
      <c r="D62" s="368"/>
      <c r="E62" s="369">
        <f>'A.2.2. Promedio diarios (T y P)'!D48</f>
        <v>0</v>
      </c>
      <c r="F62" s="369"/>
      <c r="G62" s="368" t="s">
        <v>26</v>
      </c>
      <c r="H62" s="368"/>
      <c r="I62" s="369">
        <f>'A.2.2. Promedio diarios (T y P)'!G48</f>
        <v>0</v>
      </c>
      <c r="J62" s="370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6" t="s">
        <v>21</v>
      </c>
      <c r="C64" s="367"/>
      <c r="D64" s="66">
        <v>15.5</v>
      </c>
      <c r="E64" s="67" t="s">
        <v>62</v>
      </c>
      <c r="F64" s="68"/>
      <c r="G64" s="366" t="s">
        <v>22</v>
      </c>
      <c r="H64" s="367"/>
      <c r="I64" s="79">
        <v>16.100000000000001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83" t="s">
        <v>172</v>
      </c>
      <c r="C66" s="383"/>
      <c r="D66" s="383"/>
      <c r="E66" s="383"/>
      <c r="F66" s="383" t="s">
        <v>19</v>
      </c>
      <c r="G66" s="72" t="s">
        <v>1</v>
      </c>
      <c r="H66" s="72" t="s">
        <v>0</v>
      </c>
      <c r="I66" s="383" t="s">
        <v>174</v>
      </c>
      <c r="J66" s="383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83"/>
      <c r="G67" s="74" t="e">
        <f>+H67-2</f>
        <v>#DIV/0!</v>
      </c>
      <c r="H67" s="74" t="e">
        <f>EVEN(F68)</f>
        <v>#DIV/0!</v>
      </c>
      <c r="I67" s="383"/>
      <c r="J67" s="383"/>
      <c r="K67" s="54"/>
    </row>
    <row r="68" spans="1:11" hidden="1" x14ac:dyDescent="0.2">
      <c r="A68" s="52"/>
      <c r="B68" s="76">
        <f>AVERAGE(D64,I64)</f>
        <v>15.8</v>
      </c>
      <c r="C68" s="76">
        <f>25.4*B68/13.61</f>
        <v>29.487141807494488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0">
        <v>1.167</v>
      </c>
      <c r="H68" s="80">
        <v>1.171</v>
      </c>
      <c r="I68" s="385" t="e">
        <f>-(H68-G68)/(H67-G67)*(H67-F68)+H68</f>
        <v>#DIV/0!</v>
      </c>
      <c r="J68" s="386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68" t="s">
        <v>25</v>
      </c>
      <c r="D70" s="368"/>
      <c r="E70" s="369" t="e">
        <f>+'A.2.2. Promedio diarios (T y P)'!#REF!</f>
        <v>#REF!</v>
      </c>
      <c r="F70" s="369"/>
      <c r="G70" s="368" t="s">
        <v>26</v>
      </c>
      <c r="H70" s="368"/>
      <c r="I70" s="369" t="e">
        <f>+'A.2.2. Promedio diarios (T y P)'!#REF!</f>
        <v>#REF!</v>
      </c>
      <c r="J70" s="384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6" t="s">
        <v>21</v>
      </c>
      <c r="C72" s="367"/>
      <c r="D72" s="66"/>
      <c r="E72" s="67" t="s">
        <v>62</v>
      </c>
      <c r="F72" s="68"/>
      <c r="G72" s="366" t="s">
        <v>22</v>
      </c>
      <c r="H72" s="367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87" t="s">
        <v>172</v>
      </c>
      <c r="C74" s="388"/>
      <c r="D74" s="388"/>
      <c r="E74" s="389"/>
      <c r="F74" s="390" t="s">
        <v>19</v>
      </c>
      <c r="G74" s="72" t="s">
        <v>1</v>
      </c>
      <c r="H74" s="73" t="s">
        <v>0</v>
      </c>
      <c r="I74" s="392" t="s">
        <v>174</v>
      </c>
      <c r="J74" s="393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91"/>
      <c r="G75" s="74" t="e">
        <f>+H75-2</f>
        <v>#REF!</v>
      </c>
      <c r="H75" s="75" t="e">
        <f>EVEN(F76)</f>
        <v>#REF!</v>
      </c>
      <c r="I75" s="394"/>
      <c r="J75" s="395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396" t="e">
        <f>-(H76-G76)/(H75-G75)*(H75-F76)+H76</f>
        <v>#REF!</v>
      </c>
      <c r="J76" s="386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68" t="s">
        <v>25</v>
      </c>
      <c r="D78" s="368"/>
      <c r="E78" s="369" t="e">
        <f>+'A.2.2. Promedio diarios (T y P)'!#REF!</f>
        <v>#REF!</v>
      </c>
      <c r="F78" s="369"/>
      <c r="G78" s="368" t="s">
        <v>26</v>
      </c>
      <c r="H78" s="368"/>
      <c r="I78" s="369" t="e">
        <f>+'A.2.2. Promedio diarios (T y P)'!#REF!</f>
        <v>#REF!</v>
      </c>
      <c r="J78" s="384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6" t="s">
        <v>21</v>
      </c>
      <c r="C80" s="367"/>
      <c r="D80" s="66"/>
      <c r="E80" s="67" t="s">
        <v>62</v>
      </c>
      <c r="F80" s="68"/>
      <c r="G80" s="366" t="s">
        <v>22</v>
      </c>
      <c r="H80" s="367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87" t="s">
        <v>172</v>
      </c>
      <c r="C82" s="388"/>
      <c r="D82" s="388"/>
      <c r="E82" s="389"/>
      <c r="F82" s="390" t="s">
        <v>19</v>
      </c>
      <c r="G82" s="72" t="s">
        <v>1</v>
      </c>
      <c r="H82" s="73" t="s">
        <v>0</v>
      </c>
      <c r="I82" s="392" t="s">
        <v>34</v>
      </c>
      <c r="J82" s="393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91"/>
      <c r="G83" s="74" t="e">
        <f>+H83-2</f>
        <v>#REF!</v>
      </c>
      <c r="H83" s="75" t="e">
        <f>EVEN(F84)</f>
        <v>#REF!</v>
      </c>
      <c r="I83" s="394"/>
      <c r="J83" s="395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396" t="e">
        <f>-(H84-G84)/(H83-G83)*(H83-F84)+H84</f>
        <v>#REF!</v>
      </c>
      <c r="J84" s="386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150</v>
      </c>
      <c r="C86" s="368" t="s">
        <v>25</v>
      </c>
      <c r="D86" s="368"/>
      <c r="E86" s="369" t="e">
        <f>+'A.2.2. Promedio diarios (T y P)'!#REF!</f>
        <v>#REF!</v>
      </c>
      <c r="F86" s="369"/>
      <c r="G86" s="368" t="s">
        <v>26</v>
      </c>
      <c r="H86" s="368"/>
      <c r="I86" s="369" t="e">
        <f>+'A.2.2. Promedio diarios (T y P)'!#REF!</f>
        <v>#REF!</v>
      </c>
      <c r="J86" s="384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6" t="s">
        <v>21</v>
      </c>
      <c r="C88" s="367"/>
      <c r="D88" s="66"/>
      <c r="E88" s="67" t="s">
        <v>62</v>
      </c>
      <c r="F88" s="68"/>
      <c r="G88" s="366" t="s">
        <v>22</v>
      </c>
      <c r="H88" s="367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87" t="s">
        <v>172</v>
      </c>
      <c r="C90" s="388"/>
      <c r="D90" s="388"/>
      <c r="E90" s="389"/>
      <c r="F90" s="390" t="s">
        <v>19</v>
      </c>
      <c r="G90" s="72" t="s">
        <v>1</v>
      </c>
      <c r="H90" s="73" t="s">
        <v>0</v>
      </c>
      <c r="I90" s="392" t="s">
        <v>34</v>
      </c>
      <c r="J90" s="393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91"/>
      <c r="G91" s="74" t="e">
        <f>+H91-2</f>
        <v>#REF!</v>
      </c>
      <c r="H91" s="75" t="e">
        <f>EVEN(F92)</f>
        <v>#REF!</v>
      </c>
      <c r="I91" s="394"/>
      <c r="J91" s="395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396" t="e">
        <f>-(H92-G92)/(H91-G91)*(H91-F92)+H92</f>
        <v>#REF!</v>
      </c>
      <c r="J92" s="386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151</v>
      </c>
      <c r="C94" s="368" t="s">
        <v>25</v>
      </c>
      <c r="D94" s="368"/>
      <c r="E94" s="369" t="e">
        <f>+'A.2.2. Promedio diarios (T y P)'!#REF!</f>
        <v>#REF!</v>
      </c>
      <c r="F94" s="369"/>
      <c r="G94" s="368" t="s">
        <v>26</v>
      </c>
      <c r="H94" s="368"/>
      <c r="I94" s="369" t="e">
        <f>+'A.2.2. Promedio diarios (T y P)'!#REF!</f>
        <v>#REF!</v>
      </c>
      <c r="J94" s="384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6" t="s">
        <v>21</v>
      </c>
      <c r="C96" s="367"/>
      <c r="D96" s="66"/>
      <c r="E96" s="67" t="s">
        <v>62</v>
      </c>
      <c r="F96" s="68"/>
      <c r="G96" s="366" t="s">
        <v>22</v>
      </c>
      <c r="H96" s="367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87" t="s">
        <v>172</v>
      </c>
      <c r="C98" s="388"/>
      <c r="D98" s="388"/>
      <c r="E98" s="389"/>
      <c r="F98" s="390" t="s">
        <v>19</v>
      </c>
      <c r="G98" s="72" t="s">
        <v>1</v>
      </c>
      <c r="H98" s="73" t="s">
        <v>0</v>
      </c>
      <c r="I98" s="392" t="s">
        <v>34</v>
      </c>
      <c r="J98" s="393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91"/>
      <c r="G99" s="74" t="e">
        <f>+H99-2</f>
        <v>#REF!</v>
      </c>
      <c r="H99" s="75" t="e">
        <f>EVEN(F100)</f>
        <v>#REF!</v>
      </c>
      <c r="I99" s="394"/>
      <c r="J99" s="395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396" t="e">
        <f>-(H100-G100)/(H99-G99)*(H99-F100)+H100</f>
        <v>#REF!</v>
      </c>
      <c r="J100" s="386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152</v>
      </c>
      <c r="C102" s="368" t="s">
        <v>25</v>
      </c>
      <c r="D102" s="368"/>
      <c r="E102" s="369" t="e">
        <f>+'A.2.2. Promedio diarios (T y P)'!#REF!</f>
        <v>#REF!</v>
      </c>
      <c r="F102" s="369"/>
      <c r="G102" s="368" t="s">
        <v>26</v>
      </c>
      <c r="H102" s="368"/>
      <c r="I102" s="369" t="e">
        <f>+'A.2.2. Promedio diarios (T y P)'!#REF!</f>
        <v>#REF!</v>
      </c>
      <c r="J102" s="384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6" t="s">
        <v>21</v>
      </c>
      <c r="C104" s="367"/>
      <c r="D104" s="66"/>
      <c r="E104" s="67" t="s">
        <v>62</v>
      </c>
      <c r="F104" s="68"/>
      <c r="G104" s="366" t="s">
        <v>22</v>
      </c>
      <c r="H104" s="367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87" t="s">
        <v>172</v>
      </c>
      <c r="C106" s="388"/>
      <c r="D106" s="388"/>
      <c r="E106" s="389"/>
      <c r="F106" s="390" t="s">
        <v>19</v>
      </c>
      <c r="G106" s="72" t="s">
        <v>1</v>
      </c>
      <c r="H106" s="73" t="s">
        <v>0</v>
      </c>
      <c r="I106" s="392" t="s">
        <v>34</v>
      </c>
      <c r="J106" s="393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91"/>
      <c r="G107" s="74" t="e">
        <f>+H107-2</f>
        <v>#REF!</v>
      </c>
      <c r="H107" s="75" t="e">
        <f>EVEN(F108)</f>
        <v>#REF!</v>
      </c>
      <c r="I107" s="394"/>
      <c r="J107" s="395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396" t="e">
        <f>-(H108-G108)/(H107-G107)*(H107-F108)+H108</f>
        <v>#REF!</v>
      </c>
      <c r="J108" s="386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153</v>
      </c>
      <c r="C110" s="368" t="s">
        <v>25</v>
      </c>
      <c r="D110" s="368"/>
      <c r="E110" s="369" t="e">
        <f>+'A.2.2. Promedio diarios (T y P)'!#REF!</f>
        <v>#REF!</v>
      </c>
      <c r="F110" s="369"/>
      <c r="G110" s="368" t="s">
        <v>26</v>
      </c>
      <c r="H110" s="368"/>
      <c r="I110" s="369" t="e">
        <f>+'A.2.2. Promedio diarios (T y P)'!#REF!</f>
        <v>#REF!</v>
      </c>
      <c r="J110" s="384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6" t="s">
        <v>21</v>
      </c>
      <c r="C112" s="367"/>
      <c r="D112" s="66"/>
      <c r="E112" s="67" t="s">
        <v>62</v>
      </c>
      <c r="F112" s="68"/>
      <c r="G112" s="366" t="s">
        <v>22</v>
      </c>
      <c r="H112" s="367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87" t="s">
        <v>172</v>
      </c>
      <c r="C114" s="388"/>
      <c r="D114" s="388"/>
      <c r="E114" s="389"/>
      <c r="F114" s="390" t="s">
        <v>19</v>
      </c>
      <c r="G114" s="72" t="s">
        <v>1</v>
      </c>
      <c r="H114" s="73" t="s">
        <v>0</v>
      </c>
      <c r="I114" s="392" t="s">
        <v>34</v>
      </c>
      <c r="J114" s="393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91"/>
      <c r="G115" s="74" t="e">
        <f>+H115-2</f>
        <v>#REF!</v>
      </c>
      <c r="H115" s="75" t="e">
        <f>EVEN(F116)</f>
        <v>#REF!</v>
      </c>
      <c r="I115" s="394"/>
      <c r="J115" s="395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396" t="e">
        <f>-(H116-G116)/(H115-G115)*(H115-F116)+H116</f>
        <v>#REF!</v>
      </c>
      <c r="J116" s="386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154</v>
      </c>
      <c r="C118" s="368" t="s">
        <v>25</v>
      </c>
      <c r="D118" s="368"/>
      <c r="E118" s="369" t="e">
        <f>+'A.2.2. Promedio diarios (T y P)'!#REF!</f>
        <v>#REF!</v>
      </c>
      <c r="F118" s="369"/>
      <c r="G118" s="368" t="s">
        <v>26</v>
      </c>
      <c r="H118" s="368"/>
      <c r="I118" s="369" t="e">
        <f>+'A.2.2. Promedio diarios (T y P)'!#REF!</f>
        <v>#REF!</v>
      </c>
      <c r="J118" s="384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6" t="s">
        <v>21</v>
      </c>
      <c r="C120" s="367"/>
      <c r="D120" s="66"/>
      <c r="E120" s="67" t="s">
        <v>62</v>
      </c>
      <c r="F120" s="68"/>
      <c r="G120" s="366" t="s">
        <v>22</v>
      </c>
      <c r="H120" s="367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87" t="s">
        <v>172</v>
      </c>
      <c r="C122" s="388"/>
      <c r="D122" s="388"/>
      <c r="E122" s="389"/>
      <c r="F122" s="390" t="s">
        <v>19</v>
      </c>
      <c r="G122" s="72" t="s">
        <v>1</v>
      </c>
      <c r="H122" s="73" t="s">
        <v>0</v>
      </c>
      <c r="I122" s="392" t="s">
        <v>34</v>
      </c>
      <c r="J122" s="393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91"/>
      <c r="G123" s="74" t="e">
        <f>+H123-2</f>
        <v>#REF!</v>
      </c>
      <c r="H123" s="75" t="e">
        <f>EVEN(F124)</f>
        <v>#REF!</v>
      </c>
      <c r="I123" s="394"/>
      <c r="J123" s="395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396" t="e">
        <f>-(H124-G124)/(H123-G123)*(H123-F124)+H124</f>
        <v>#REF!</v>
      </c>
      <c r="J124" s="386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155</v>
      </c>
      <c r="C126" s="368" t="s">
        <v>25</v>
      </c>
      <c r="D126" s="368"/>
      <c r="E126" s="369" t="e">
        <f>+'A.2.2. Promedio diarios (T y P)'!#REF!</f>
        <v>#REF!</v>
      </c>
      <c r="F126" s="369"/>
      <c r="G126" s="368" t="s">
        <v>26</v>
      </c>
      <c r="H126" s="368"/>
      <c r="I126" s="369" t="e">
        <f>+'A.2.2. Promedio diarios (T y P)'!#REF!</f>
        <v>#REF!</v>
      </c>
      <c r="J126" s="384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6" t="s">
        <v>21</v>
      </c>
      <c r="C128" s="367"/>
      <c r="D128" s="66"/>
      <c r="E128" s="67" t="s">
        <v>62</v>
      </c>
      <c r="F128" s="68"/>
      <c r="G128" s="366" t="s">
        <v>22</v>
      </c>
      <c r="H128" s="367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87" t="s">
        <v>172</v>
      </c>
      <c r="C130" s="388"/>
      <c r="D130" s="388"/>
      <c r="E130" s="389"/>
      <c r="F130" s="390" t="s">
        <v>19</v>
      </c>
      <c r="G130" s="72" t="s">
        <v>1</v>
      </c>
      <c r="H130" s="73" t="s">
        <v>0</v>
      </c>
      <c r="I130" s="392" t="s">
        <v>34</v>
      </c>
      <c r="J130" s="393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91"/>
      <c r="G131" s="74" t="e">
        <f>+H131-2</f>
        <v>#REF!</v>
      </c>
      <c r="H131" s="75" t="e">
        <f>EVEN(F132)</f>
        <v>#REF!</v>
      </c>
      <c r="I131" s="394"/>
      <c r="J131" s="395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396" t="e">
        <f>-(H132-G132)/(H131-G131)*(H131-F132)+H132</f>
        <v>#REF!</v>
      </c>
      <c r="J132" s="386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156</v>
      </c>
      <c r="C134" s="368" t="s">
        <v>25</v>
      </c>
      <c r="D134" s="368"/>
      <c r="E134" s="369" t="e">
        <f>+'A.2.2. Promedio diarios (T y P)'!#REF!</f>
        <v>#REF!</v>
      </c>
      <c r="F134" s="369"/>
      <c r="G134" s="368" t="s">
        <v>26</v>
      </c>
      <c r="H134" s="368"/>
      <c r="I134" s="369" t="e">
        <f>+'A.2.2. Promedio diarios (T y P)'!#REF!</f>
        <v>#REF!</v>
      </c>
      <c r="J134" s="384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6" t="s">
        <v>21</v>
      </c>
      <c r="C136" s="367"/>
      <c r="D136" s="66"/>
      <c r="E136" s="67" t="s">
        <v>62</v>
      </c>
      <c r="F136" s="68"/>
      <c r="G136" s="366" t="s">
        <v>22</v>
      </c>
      <c r="H136" s="367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87" t="s">
        <v>172</v>
      </c>
      <c r="C138" s="388"/>
      <c r="D138" s="388"/>
      <c r="E138" s="389"/>
      <c r="F138" s="390" t="s">
        <v>19</v>
      </c>
      <c r="G138" s="72" t="s">
        <v>1</v>
      </c>
      <c r="H138" s="73" t="s">
        <v>0</v>
      </c>
      <c r="I138" s="392" t="s">
        <v>34</v>
      </c>
      <c r="J138" s="393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91"/>
      <c r="G139" s="74" t="e">
        <f>+H139-2</f>
        <v>#REF!</v>
      </c>
      <c r="H139" s="75" t="e">
        <f>EVEN(F140)</f>
        <v>#REF!</v>
      </c>
      <c r="I139" s="394"/>
      <c r="J139" s="395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396" t="e">
        <f>-(H140-G140)/(H139-G139)*(H139-F140)+H140</f>
        <v>#REF!</v>
      </c>
      <c r="J140" s="386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97" t="s">
        <v>13</v>
      </c>
      <c r="C142" s="397"/>
      <c r="D142" s="397"/>
      <c r="E142" s="397"/>
      <c r="F142" s="397"/>
      <c r="G142" s="397"/>
      <c r="H142" s="397"/>
      <c r="I142" s="397"/>
      <c r="J142" s="397"/>
      <c r="K142" s="54"/>
    </row>
    <row r="143" spans="1:11" ht="35.25" customHeight="1" x14ac:dyDescent="0.2">
      <c r="A143" s="52"/>
      <c r="B143" s="398" t="s">
        <v>169</v>
      </c>
      <c r="C143" s="398"/>
      <c r="D143" s="398"/>
      <c r="E143" s="398"/>
      <c r="F143" s="398"/>
      <c r="G143" s="398"/>
      <c r="H143" s="398"/>
      <c r="I143" s="398"/>
      <c r="J143" s="398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7" zoomScaleNormal="100" zoomScaleSheetLayoutView="100" zoomScalePageLayoutView="70" workbookViewId="0">
      <selection activeCell="L21" sqref="L21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21"/>
      <c r="C2" s="422"/>
      <c r="D2" s="423"/>
      <c r="E2" s="430" t="s">
        <v>228</v>
      </c>
      <c r="F2" s="431"/>
      <c r="G2" s="431"/>
      <c r="H2" s="431"/>
      <c r="I2" s="431"/>
      <c r="J2" s="431"/>
      <c r="K2" s="431"/>
      <c r="L2" s="431"/>
      <c r="M2" s="432"/>
      <c r="N2" s="95"/>
    </row>
    <row r="3" spans="1:14" s="7" customFormat="1" ht="12.75" customHeight="1" x14ac:dyDescent="0.2">
      <c r="A3" s="82"/>
      <c r="B3" s="424"/>
      <c r="C3" s="425"/>
      <c r="D3" s="426"/>
      <c r="E3" s="433"/>
      <c r="F3" s="434"/>
      <c r="G3" s="434"/>
      <c r="H3" s="434"/>
      <c r="I3" s="434"/>
      <c r="J3" s="434"/>
      <c r="K3" s="434"/>
      <c r="L3" s="434"/>
      <c r="M3" s="435"/>
      <c r="N3" s="95"/>
    </row>
    <row r="4" spans="1:14" s="7" customFormat="1" ht="12.75" customHeight="1" x14ac:dyDescent="0.2">
      <c r="A4" s="82"/>
      <c r="B4" s="424"/>
      <c r="C4" s="425"/>
      <c r="D4" s="426"/>
      <c r="E4" s="433"/>
      <c r="F4" s="434"/>
      <c r="G4" s="434"/>
      <c r="H4" s="434"/>
      <c r="I4" s="434"/>
      <c r="J4" s="434"/>
      <c r="K4" s="434"/>
      <c r="L4" s="434"/>
      <c r="M4" s="435"/>
      <c r="N4" s="95"/>
    </row>
    <row r="5" spans="1:14" s="7" customFormat="1" ht="13.5" customHeight="1" x14ac:dyDescent="0.2">
      <c r="A5" s="82"/>
      <c r="B5" s="427"/>
      <c r="C5" s="428"/>
      <c r="D5" s="429"/>
      <c r="E5" s="436"/>
      <c r="F5" s="437"/>
      <c r="G5" s="437"/>
      <c r="H5" s="437"/>
      <c r="I5" s="437"/>
      <c r="J5" s="437"/>
      <c r="K5" s="437"/>
      <c r="L5" s="437"/>
      <c r="M5" s="438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57" t="s">
        <v>180</v>
      </c>
      <c r="C7" s="357"/>
      <c r="D7" s="357"/>
      <c r="E7" s="34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348"/>
      <c r="G7" s="348"/>
      <c r="H7" s="348"/>
      <c r="I7" s="348"/>
      <c r="J7" s="348"/>
      <c r="K7" s="348"/>
      <c r="L7" s="348"/>
      <c r="M7" s="348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57" t="s">
        <v>197</v>
      </c>
      <c r="C9" s="357"/>
      <c r="D9" s="357"/>
      <c r="E9" s="347" t="str">
        <f>'A.2.1. Promedio meteorologia'!B8</f>
        <v>CA-VMP-8</v>
      </c>
      <c r="F9" s="347"/>
      <c r="G9" s="148"/>
      <c r="H9" s="357" t="s">
        <v>181</v>
      </c>
      <c r="I9" s="357"/>
      <c r="J9" s="439" t="str">
        <f>'A.2.1. Promedio meteorologia'!E8</f>
        <v>0001-5-2022-411</v>
      </c>
      <c r="K9" s="439"/>
      <c r="L9" s="439"/>
      <c r="M9" s="439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64" t="s">
        <v>15</v>
      </c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60" t="s">
        <v>219</v>
      </c>
      <c r="C13" s="360"/>
      <c r="D13" s="360"/>
      <c r="E13" s="359" t="s">
        <v>220</v>
      </c>
      <c r="F13" s="359"/>
      <c r="G13" s="359"/>
      <c r="H13" s="359"/>
      <c r="I13" s="359"/>
      <c r="J13" s="359"/>
      <c r="K13" s="359"/>
      <c r="L13" s="359"/>
      <c r="M13" s="359"/>
      <c r="N13" s="68"/>
    </row>
    <row r="14" spans="1:14" s="4" customFormat="1" ht="15.6" customHeight="1" x14ac:dyDescent="0.2">
      <c r="A14" s="113"/>
      <c r="B14" s="360" t="s">
        <v>221</v>
      </c>
      <c r="C14" s="360"/>
      <c r="D14" s="360"/>
      <c r="E14" s="359" t="s">
        <v>14</v>
      </c>
      <c r="F14" s="359"/>
      <c r="G14" s="360" t="s">
        <v>222</v>
      </c>
      <c r="H14" s="360"/>
      <c r="I14" s="359" t="s">
        <v>223</v>
      </c>
      <c r="J14" s="359"/>
      <c r="K14" s="255" t="s">
        <v>224</v>
      </c>
      <c r="L14" s="359" t="str">
        <f>'A.2.3. Flujo promedio'!F17</f>
        <v>P9308X</v>
      </c>
      <c r="M14" s="359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40" t="s">
        <v>173</v>
      </c>
      <c r="H16" s="441"/>
      <c r="I16" s="440" t="s">
        <v>205</v>
      </c>
      <c r="J16" s="441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52" t="s">
        <v>157</v>
      </c>
      <c r="D17" s="333" t="s">
        <v>403</v>
      </c>
      <c r="E17" s="89">
        <f>+'A.2.2. Promedio diarios (T y P)'!D13</f>
        <v>44697.643750000003</v>
      </c>
      <c r="F17" s="89">
        <f>+'A.2.2. Promedio diarios (T y P)'!G13</f>
        <v>44698.585416666669</v>
      </c>
      <c r="G17" s="447">
        <f>+'A.2.2. Promedio diarios (T y P)'!M13</f>
        <v>1355.999999998603</v>
      </c>
      <c r="H17" s="448"/>
      <c r="I17" s="445">
        <f>+'A.2.3. Flujo promedio'!I28</f>
        <v>1.1782863636363636</v>
      </c>
      <c r="J17" s="446"/>
      <c r="K17" s="90">
        <f t="shared" ref="K17:K31" si="0">+I17*G17</f>
        <v>1597.7563090892631</v>
      </c>
      <c r="L17" s="272">
        <v>156000</v>
      </c>
      <c r="M17" s="204">
        <f>IF(L17="","",L17/K17)</f>
        <v>97.636916914395755</v>
      </c>
      <c r="N17" s="86"/>
    </row>
    <row r="18" spans="1:15" x14ac:dyDescent="0.2">
      <c r="A18" s="86"/>
      <c r="B18" s="91">
        <v>2</v>
      </c>
      <c r="C18" s="453"/>
      <c r="D18" s="78" t="s">
        <v>404</v>
      </c>
      <c r="E18" s="92">
        <f>+'A.2.2. Promedio diarios (T y P)'!D20</f>
        <v>44698.59375</v>
      </c>
      <c r="F18" s="92">
        <f>+'A.2.2. Promedio diarios (T y P)'!G20</f>
        <v>44699.586805555555</v>
      </c>
      <c r="G18" s="449">
        <f>+'A.2.2. Promedio diarios (T y P)'!M20</f>
        <v>1429.9999999988358</v>
      </c>
      <c r="H18" s="450"/>
      <c r="I18" s="419">
        <f>'A.2.3. Flujo promedio'!I36:J36</f>
        <v>1.179</v>
      </c>
      <c r="J18" s="420"/>
      <c r="K18" s="93">
        <f t="shared" si="0"/>
        <v>1685.9699999986276</v>
      </c>
      <c r="L18" s="296">
        <v>163000</v>
      </c>
      <c r="M18" s="205">
        <f t="shared" ref="M18:M31" si="1">IF(L18="","",L18/K18)</f>
        <v>96.680249352083777</v>
      </c>
      <c r="N18" s="86"/>
    </row>
    <row r="19" spans="1:15" x14ac:dyDescent="0.2">
      <c r="A19" s="86"/>
      <c r="B19" s="91">
        <v>3</v>
      </c>
      <c r="C19" s="453"/>
      <c r="D19" s="78" t="s">
        <v>405</v>
      </c>
      <c r="E19" s="92">
        <f>+'A.2.2. Promedio diarios (T y P)'!D27</f>
        <v>44699.618055555555</v>
      </c>
      <c r="F19" s="92">
        <f>+'A.2.2. Promedio diarios (T y P)'!G27</f>
        <v>44700.604166666664</v>
      </c>
      <c r="G19" s="449">
        <f>+'A.2.2. Promedio diarios (T y P)'!M27</f>
        <v>1419.9999999976717</v>
      </c>
      <c r="H19" s="450"/>
      <c r="I19" s="419">
        <f>'A.2.3. Flujo promedio'!I44:J44</f>
        <v>1.1769739130434782</v>
      </c>
      <c r="J19" s="420"/>
      <c r="K19" s="93">
        <f t="shared" si="0"/>
        <v>1671.3029565189986</v>
      </c>
      <c r="L19" s="296">
        <v>204000</v>
      </c>
      <c r="M19" s="205">
        <f t="shared" si="1"/>
        <v>122.06045540952827</v>
      </c>
      <c r="N19" s="86"/>
    </row>
    <row r="20" spans="1:15" x14ac:dyDescent="0.2">
      <c r="A20" s="86"/>
      <c r="B20" s="91">
        <v>4</v>
      </c>
      <c r="C20" s="453"/>
      <c r="D20" s="78" t="s">
        <v>406</v>
      </c>
      <c r="E20" s="92">
        <f>+'A.2.2. Promedio diarios (T y P)'!D34</f>
        <v>44700.645833333336</v>
      </c>
      <c r="F20" s="92">
        <f>+'A.2.2. Promedio diarios (T y P)'!G34</f>
        <v>44701.618055555555</v>
      </c>
      <c r="G20" s="449">
        <f>+'A.2.2. Promedio diarios (T y P)'!M34</f>
        <v>1399.9999999953434</v>
      </c>
      <c r="H20" s="450"/>
      <c r="I20" s="419">
        <f>'A.2.3. Flujo promedio'!I52:J52</f>
        <v>1.1852421052631579</v>
      </c>
      <c r="J20" s="420"/>
      <c r="K20" s="93">
        <f t="shared" si="0"/>
        <v>1659.3389473629018</v>
      </c>
      <c r="L20" s="296">
        <v>141000</v>
      </c>
      <c r="M20" s="205">
        <f t="shared" si="1"/>
        <v>84.973597602878982</v>
      </c>
      <c r="N20" s="86"/>
    </row>
    <row r="21" spans="1:15" ht="13.5" thickBot="1" x14ac:dyDescent="0.25">
      <c r="A21" s="86"/>
      <c r="B21" s="156">
        <v>5</v>
      </c>
      <c r="C21" s="454"/>
      <c r="D21" s="335" t="s">
        <v>407</v>
      </c>
      <c r="E21" s="158">
        <f>+'A.2.2. Promedio diarios (T y P)'!D41</f>
        <v>44701.642361111109</v>
      </c>
      <c r="F21" s="158">
        <f>+'A.2.2. Promedio diarios (T y P)'!G41</f>
        <v>44702.600694444445</v>
      </c>
      <c r="G21" s="442">
        <f>+'A.2.2. Promedio diarios (T y P)'!M41</f>
        <v>1380.0000000034925</v>
      </c>
      <c r="H21" s="443"/>
      <c r="I21" s="415">
        <f>'A.2.3. Flujo promedio'!I60:J60</f>
        <v>1.17655</v>
      </c>
      <c r="J21" s="416"/>
      <c r="K21" s="159">
        <f t="shared" si="0"/>
        <v>1623.639000004109</v>
      </c>
      <c r="L21" s="273">
        <v>173000</v>
      </c>
      <c r="M21" s="295">
        <f t="shared" si="1"/>
        <v>106.55077883665162</v>
      </c>
      <c r="N21" s="86"/>
      <c r="O21" s="288">
        <f>AVERAGE(M17:M21)</f>
        <v>101.58039962310768</v>
      </c>
    </row>
    <row r="22" spans="1:15" ht="13.5" hidden="1" thickBot="1" x14ac:dyDescent="0.25">
      <c r="A22" s="86"/>
      <c r="B22" s="190">
        <v>6</v>
      </c>
      <c r="C22" s="306"/>
      <c r="D22" s="203"/>
      <c r="E22" s="308">
        <f>'A.2.2. Promedio diarios (T y P)'!D48</f>
        <v>0</v>
      </c>
      <c r="F22" s="308">
        <f>'A.2.2. Promedio diarios (T y P)'!G48</f>
        <v>0</v>
      </c>
      <c r="G22" s="451">
        <f>'A.2.2. Promedio diarios (T y P)'!M48</f>
        <v>0</v>
      </c>
      <c r="H22" s="451"/>
      <c r="I22" s="444" t="e">
        <f>'A.2.3. Flujo promedio'!I68:J68</f>
        <v>#DIV/0!</v>
      </c>
      <c r="J22" s="444"/>
      <c r="K22" s="309" t="e">
        <f t="shared" si="0"/>
        <v>#DIV/0!</v>
      </c>
      <c r="L22" s="310"/>
      <c r="M22" s="311" t="str">
        <f t="shared" si="1"/>
        <v/>
      </c>
      <c r="N22" s="86"/>
    </row>
    <row r="23" spans="1:15" ht="12.75" hidden="1" customHeight="1" x14ac:dyDescent="0.2">
      <c r="A23" s="86"/>
      <c r="B23" s="91">
        <v>7</v>
      </c>
      <c r="C23" s="306"/>
      <c r="D23" s="78"/>
      <c r="E23" s="188" t="e">
        <f>+'A.2.2. Promedio diarios (T y P)'!#REF!</f>
        <v>#REF!</v>
      </c>
      <c r="F23" s="188" t="e">
        <f>+'A.2.2. Promedio diarios (T y P)'!#REF!</f>
        <v>#REF!</v>
      </c>
      <c r="G23" s="408" t="e">
        <f>+'A.2.2. Promedio diarios (T y P)'!#REF!</f>
        <v>#REF!</v>
      </c>
      <c r="H23" s="409"/>
      <c r="I23" s="417" t="e">
        <f>+#REF!</f>
        <v>#REF!</v>
      </c>
      <c r="J23" s="418"/>
      <c r="K23" s="187" t="e">
        <f t="shared" si="0"/>
        <v>#REF!</v>
      </c>
      <c r="L23" s="186"/>
      <c r="M23" s="294" t="str">
        <f t="shared" si="1"/>
        <v/>
      </c>
      <c r="N23" s="86"/>
    </row>
    <row r="24" spans="1:15" ht="12.75" hidden="1" customHeight="1" x14ac:dyDescent="0.2">
      <c r="A24" s="86"/>
      <c r="B24" s="91">
        <v>8</v>
      </c>
      <c r="C24" s="306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49" t="e">
        <f>+'A.2.2. Promedio diarios (T y P)'!#REF!</f>
        <v>#REF!</v>
      </c>
      <c r="H24" s="450"/>
      <c r="I24" s="419" t="e">
        <f>+#REF!</f>
        <v>#REF!</v>
      </c>
      <c r="J24" s="420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306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10" t="e">
        <f>+'A.2.2. Promedio diarios (T y P)'!#REF!</f>
        <v>#REF!</v>
      </c>
      <c r="H25" s="411"/>
      <c r="I25" s="419" t="e">
        <f>+#REF!</f>
        <v>#REF!</v>
      </c>
      <c r="J25" s="420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91">
        <v>10</v>
      </c>
      <c r="C26" s="306"/>
      <c r="D26" s="78"/>
      <c r="E26" s="92" t="e">
        <f>+'A.2.2. Promedio diarios (T y P)'!#REF!</f>
        <v>#REF!</v>
      </c>
      <c r="F26" s="92">
        <f>+'A.2.2. Promedio diarios (T y P)'!G9</f>
        <v>0</v>
      </c>
      <c r="G26" s="410" t="e">
        <f>+'A.2.2. Promedio diarios (T y P)'!#REF!</f>
        <v>#REF!</v>
      </c>
      <c r="H26" s="411"/>
      <c r="I26" s="419" t="e">
        <f>+#REF!</f>
        <v>#REF!</v>
      </c>
      <c r="J26" s="420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91">
        <v>11</v>
      </c>
      <c r="C27" s="306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10" t="e">
        <f>+'A.2.2. Promedio diarios (T y P)'!#REF!</f>
        <v>#REF!</v>
      </c>
      <c r="H27" s="411"/>
      <c r="I27" s="419" t="e">
        <f>+#REF!</f>
        <v>#REF!</v>
      </c>
      <c r="J27" s="420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91">
        <v>12</v>
      </c>
      <c r="C28" s="306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10" t="e">
        <f>+'A.2.2. Promedio diarios (T y P)'!#REF!</f>
        <v>#REF!</v>
      </c>
      <c r="H28" s="411"/>
      <c r="I28" s="419" t="e">
        <f>+#REF!</f>
        <v>#REF!</v>
      </c>
      <c r="J28" s="420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91">
        <v>13</v>
      </c>
      <c r="C29" s="306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10" t="e">
        <f>+'A.2.2. Promedio diarios (T y P)'!#REF!</f>
        <v>#REF!</v>
      </c>
      <c r="H29" s="411"/>
      <c r="I29" s="419" t="e">
        <f>+#REF!</f>
        <v>#REF!</v>
      </c>
      <c r="J29" s="420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91">
        <v>14</v>
      </c>
      <c r="C30" s="306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10" t="e">
        <f>+'A.2.2. Promedio diarios (T y P)'!#REF!</f>
        <v>#REF!</v>
      </c>
      <c r="H30" s="411"/>
      <c r="I30" s="419" t="e">
        <f>+#REF!</f>
        <v>#REF!</v>
      </c>
      <c r="J30" s="420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thickBot="1" x14ac:dyDescent="0.25">
      <c r="A31" s="86"/>
      <c r="B31" s="156">
        <v>15</v>
      </c>
      <c r="C31" s="307"/>
      <c r="D31" s="157"/>
      <c r="E31" s="158" t="e">
        <f>+'A.2.2. Promedio diarios (T y P)'!#REF!</f>
        <v>#REF!</v>
      </c>
      <c r="F31" s="158" t="e">
        <f>+'A.2.2. Promedio diarios (T y P)'!#REF!</f>
        <v>#REF!</v>
      </c>
      <c r="G31" s="406" t="e">
        <f>+'A.2.2. Promedio diarios (T y P)'!#REF!</f>
        <v>#REF!</v>
      </c>
      <c r="H31" s="407"/>
      <c r="I31" s="415" t="e">
        <f>+#REF!</f>
        <v>#REF!</v>
      </c>
      <c r="J31" s="416"/>
      <c r="K31" s="159" t="e">
        <f t="shared" si="0"/>
        <v>#REF!</v>
      </c>
      <c r="L31" s="160"/>
      <c r="M31" s="161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6" t="s">
        <v>13</v>
      </c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8"/>
      <c r="N33" s="54"/>
    </row>
    <row r="34" spans="1:14" s="3" customFormat="1" ht="67.5" customHeight="1" thickBot="1" x14ac:dyDescent="0.25">
      <c r="A34" s="52"/>
      <c r="B34" s="412" t="s">
        <v>402</v>
      </c>
      <c r="C34" s="413"/>
      <c r="D34" s="413"/>
      <c r="E34" s="413"/>
      <c r="F34" s="413"/>
      <c r="G34" s="413"/>
      <c r="H34" s="413"/>
      <c r="I34" s="413"/>
      <c r="J34" s="413"/>
      <c r="K34" s="413"/>
      <c r="L34" s="413"/>
      <c r="M34" s="414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B2:D5"/>
    <mergeCell ref="E2:M5"/>
    <mergeCell ref="J9:M9"/>
    <mergeCell ref="G16:H16"/>
    <mergeCell ref="I16:J16"/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0"/>
  <sheetViews>
    <sheetView tabSelected="1" view="pageBreakPreview" topLeftCell="A10" zoomScale="90" zoomScaleNormal="90" zoomScaleSheetLayoutView="90" zoomScalePageLayoutView="60" workbookViewId="0">
      <selection activeCell="A29" sqref="A29:XFD2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55" t="s">
        <v>231</v>
      </c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  <c r="S2" s="457"/>
      <c r="T2" s="23"/>
    </row>
    <row r="3" spans="1:26" s="15" customFormat="1" ht="12" customHeight="1" x14ac:dyDescent="0.2">
      <c r="A3" s="23"/>
      <c r="B3" s="26"/>
      <c r="C3" s="27"/>
      <c r="D3" s="27"/>
      <c r="E3" s="458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459"/>
      <c r="T3" s="23"/>
    </row>
    <row r="4" spans="1:26" s="15" customFormat="1" ht="12" customHeight="1" x14ac:dyDescent="0.2">
      <c r="A4" s="23"/>
      <c r="B4" s="26"/>
      <c r="C4" s="27"/>
      <c r="D4" s="27"/>
      <c r="E4" s="458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59"/>
      <c r="T4" s="23"/>
    </row>
    <row r="5" spans="1:26" s="15" customFormat="1" ht="12" customHeight="1" thickBot="1" x14ac:dyDescent="0.25">
      <c r="A5" s="23"/>
      <c r="B5" s="28"/>
      <c r="C5" s="29"/>
      <c r="D5" s="29"/>
      <c r="E5" s="460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2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9" t="s">
        <v>180</v>
      </c>
      <c r="C7" s="469"/>
      <c r="D7" s="469"/>
      <c r="E7" s="46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63"/>
      <c r="G7" s="463"/>
      <c r="H7" s="463"/>
      <c r="I7" s="463"/>
      <c r="J7" s="463"/>
      <c r="K7" s="463"/>
      <c r="L7" s="463"/>
      <c r="M7" s="463"/>
      <c r="N7" s="463"/>
      <c r="O7" s="463"/>
      <c r="P7" s="463"/>
      <c r="Q7" s="463"/>
      <c r="R7" s="463"/>
      <c r="S7" s="463"/>
      <c r="T7" s="23"/>
    </row>
    <row r="8" spans="1:2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6" s="15" customFormat="1" ht="15.6" customHeight="1" x14ac:dyDescent="0.2">
      <c r="A9" s="35"/>
      <c r="B9" s="357" t="s">
        <v>197</v>
      </c>
      <c r="C9" s="357"/>
      <c r="D9" s="357"/>
      <c r="E9" s="101" t="str">
        <f>+'A.2.1. Promedio meteorologia'!B8</f>
        <v>CA-VMP-8</v>
      </c>
      <c r="F9" s="148"/>
      <c r="G9" s="357" t="s">
        <v>181</v>
      </c>
      <c r="H9" s="357"/>
      <c r="I9" s="439" t="str">
        <f>'A.2.1. Promedio meteorologia'!E8</f>
        <v>0001-5-2022-411</v>
      </c>
      <c r="J9" s="439"/>
      <c r="K9" s="439"/>
      <c r="L9" s="439"/>
      <c r="M9" s="179"/>
      <c r="N9" s="179"/>
      <c r="O9" s="179"/>
      <c r="P9" s="179"/>
      <c r="Q9" s="179"/>
      <c r="R9" s="179"/>
      <c r="S9" s="179"/>
      <c r="T9" s="23"/>
    </row>
    <row r="10" spans="1:2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73" t="s">
        <v>105</v>
      </c>
      <c r="C11" s="474"/>
      <c r="D11" s="474"/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4"/>
      <c r="Q11" s="474"/>
      <c r="R11" s="474"/>
      <c r="S11" s="475"/>
      <c r="T11" s="191"/>
    </row>
    <row r="12" spans="1:26" s="16" customFormat="1" ht="12.6" customHeight="1" x14ac:dyDescent="0.2">
      <c r="A12" s="36"/>
      <c r="B12" s="470" t="s">
        <v>182</v>
      </c>
      <c r="C12" s="467"/>
      <c r="D12" s="471" t="s">
        <v>104</v>
      </c>
      <c r="E12" s="467" t="s">
        <v>147</v>
      </c>
      <c r="F12" s="467"/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8"/>
      <c r="T12" s="192"/>
    </row>
    <row r="13" spans="1:26" ht="12.75" customHeight="1" x14ac:dyDescent="0.2">
      <c r="A13" s="20"/>
      <c r="B13" s="470"/>
      <c r="C13" s="467"/>
      <c r="D13" s="471"/>
      <c r="E13" s="37">
        <f>'A.2.4. Cálculo PM10 y VM'!$E17</f>
        <v>44697.643750000003</v>
      </c>
      <c r="F13" s="37">
        <f>'A.2.4. Cálculo PM10 y VM'!$E18</f>
        <v>44698.59375</v>
      </c>
      <c r="G13" s="37">
        <f>'A.2.4. Cálculo PM10 y VM'!$E19</f>
        <v>44699.618055555555</v>
      </c>
      <c r="H13" s="37">
        <f>'A.2.4. Cálculo PM10 y VM'!$E20</f>
        <v>44700.645833333336</v>
      </c>
      <c r="I13" s="37">
        <f>'A.2.4. Cálculo PM10 y VM'!$E21</f>
        <v>44701.642361111109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6" x14ac:dyDescent="0.2">
      <c r="A14" s="20"/>
      <c r="B14" s="165" t="s">
        <v>101</v>
      </c>
      <c r="C14" s="38" t="s">
        <v>100</v>
      </c>
      <c r="D14" s="39" t="s">
        <v>132</v>
      </c>
      <c r="E14" s="286">
        <v>836.89</v>
      </c>
      <c r="F14" s="265">
        <v>769.10900000000004</v>
      </c>
      <c r="G14" s="265">
        <v>1103.1379999999999</v>
      </c>
      <c r="H14" s="265">
        <v>600.17399999999998</v>
      </c>
      <c r="I14" s="265">
        <v>756.75800000000004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1"/>
      <c r="V14" s="289" t="s">
        <v>267</v>
      </c>
      <c r="W14" s="289" t="s">
        <v>268</v>
      </c>
      <c r="X14" s="13" t="s">
        <v>269</v>
      </c>
      <c r="Y14" s="13" t="s">
        <v>270</v>
      </c>
      <c r="Z14" s="13" t="s">
        <v>271</v>
      </c>
    </row>
    <row r="15" spans="1:26" x14ac:dyDescent="0.2">
      <c r="A15" s="20"/>
      <c r="B15" s="165" t="s">
        <v>79</v>
      </c>
      <c r="C15" s="38" t="s">
        <v>78</v>
      </c>
      <c r="D15" s="39" t="s">
        <v>132</v>
      </c>
      <c r="E15" s="265">
        <v>2.2429999999999999</v>
      </c>
      <c r="F15" s="265" t="s">
        <v>257</v>
      </c>
      <c r="G15" s="265">
        <v>1.9490000000000001</v>
      </c>
      <c r="H15" s="265" t="s">
        <v>257</v>
      </c>
      <c r="I15" s="265">
        <v>2.25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1"/>
      <c r="V15" s="289" t="s">
        <v>272</v>
      </c>
      <c r="W15" s="289" t="s">
        <v>255</v>
      </c>
      <c r="X15" s="13" t="s">
        <v>273</v>
      </c>
      <c r="Y15" s="13" t="s">
        <v>255</v>
      </c>
      <c r="Z15" s="13" t="s">
        <v>274</v>
      </c>
    </row>
    <row r="16" spans="1:26" x14ac:dyDescent="0.2">
      <c r="A16" s="20"/>
      <c r="B16" s="165" t="s">
        <v>144</v>
      </c>
      <c r="C16" s="38" t="s">
        <v>99</v>
      </c>
      <c r="D16" s="39" t="s">
        <v>132</v>
      </c>
      <c r="E16" s="265">
        <v>19.181999999999999</v>
      </c>
      <c r="F16" s="265">
        <v>18.722000000000001</v>
      </c>
      <c r="G16" s="265">
        <v>16.698</v>
      </c>
      <c r="H16" s="265">
        <v>11.914</v>
      </c>
      <c r="I16" s="265">
        <v>15.295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1"/>
      <c r="V16" s="289" t="s">
        <v>275</v>
      </c>
      <c r="W16" s="289" t="s">
        <v>276</v>
      </c>
      <c r="X16" s="13" t="s">
        <v>277</v>
      </c>
      <c r="Y16" s="13" t="s">
        <v>278</v>
      </c>
      <c r="Z16" s="13" t="s">
        <v>264</v>
      </c>
    </row>
    <row r="17" spans="1:26" x14ac:dyDescent="0.2">
      <c r="A17" s="20"/>
      <c r="B17" s="165" t="s">
        <v>98</v>
      </c>
      <c r="C17" s="38" t="s">
        <v>97</v>
      </c>
      <c r="D17" s="39" t="s">
        <v>132</v>
      </c>
      <c r="E17" s="265">
        <v>22.091999999999999</v>
      </c>
      <c r="F17" s="265">
        <v>12.891999999999999</v>
      </c>
      <c r="G17" s="265">
        <v>23.219000000000001</v>
      </c>
      <c r="H17" s="265">
        <v>12.593</v>
      </c>
      <c r="I17" s="265">
        <v>15.398999999999999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1"/>
      <c r="V17" s="289" t="s">
        <v>279</v>
      </c>
      <c r="W17" s="289" t="s">
        <v>280</v>
      </c>
      <c r="X17" s="13" t="s">
        <v>281</v>
      </c>
      <c r="Y17" s="13" t="s">
        <v>282</v>
      </c>
      <c r="Z17" s="13" t="s">
        <v>283</v>
      </c>
    </row>
    <row r="18" spans="1:26" x14ac:dyDescent="0.2">
      <c r="A18" s="20"/>
      <c r="B18" s="165" t="s">
        <v>96</v>
      </c>
      <c r="C18" s="38" t="s">
        <v>95</v>
      </c>
      <c r="D18" s="39" t="s">
        <v>132</v>
      </c>
      <c r="E18" s="40" t="s">
        <v>258</v>
      </c>
      <c r="F18" s="40" t="s">
        <v>258</v>
      </c>
      <c r="G18" s="40" t="s">
        <v>258</v>
      </c>
      <c r="H18" s="40" t="s">
        <v>258</v>
      </c>
      <c r="I18" s="40" t="s">
        <v>258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1"/>
      <c r="V18" s="289" t="s">
        <v>248</v>
      </c>
      <c r="W18" s="289" t="s">
        <v>248</v>
      </c>
      <c r="X18" s="13" t="s">
        <v>248</v>
      </c>
      <c r="Y18" s="13" t="s">
        <v>248</v>
      </c>
      <c r="Z18" s="13" t="s">
        <v>248</v>
      </c>
    </row>
    <row r="19" spans="1:26" x14ac:dyDescent="0.2">
      <c r="A19" s="20"/>
      <c r="B19" s="165" t="s">
        <v>106</v>
      </c>
      <c r="C19" s="38" t="s">
        <v>118</v>
      </c>
      <c r="D19" s="39" t="s">
        <v>132</v>
      </c>
      <c r="E19" s="265">
        <v>1.4259999999999999</v>
      </c>
      <c r="F19" s="265">
        <v>3.0819999999999999</v>
      </c>
      <c r="G19" s="265" t="s">
        <v>266</v>
      </c>
      <c r="H19" s="265" t="s">
        <v>266</v>
      </c>
      <c r="I19" s="265">
        <v>1.4490000000000001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1"/>
      <c r="V19" s="289" t="s">
        <v>284</v>
      </c>
      <c r="W19" s="289" t="s">
        <v>285</v>
      </c>
      <c r="X19" s="13" t="s">
        <v>261</v>
      </c>
      <c r="Y19" s="13" t="s">
        <v>261</v>
      </c>
      <c r="Z19" s="13" t="s">
        <v>256</v>
      </c>
    </row>
    <row r="20" spans="1:26" x14ac:dyDescent="0.2">
      <c r="A20" s="20"/>
      <c r="B20" s="165" t="s">
        <v>107</v>
      </c>
      <c r="C20" s="38" t="s">
        <v>119</v>
      </c>
      <c r="D20" s="39" t="s">
        <v>132</v>
      </c>
      <c r="E20" s="265">
        <v>8.3379999999999992</v>
      </c>
      <c r="F20" s="265">
        <v>7.6479999999999997</v>
      </c>
      <c r="G20" s="265">
        <v>9.58</v>
      </c>
      <c r="H20" s="265">
        <v>5.6470000000000002</v>
      </c>
      <c r="I20" s="265">
        <v>8.0850000000000009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1"/>
      <c r="V20" s="289" t="s">
        <v>286</v>
      </c>
      <c r="W20" s="289" t="s">
        <v>287</v>
      </c>
      <c r="X20" s="13" t="s">
        <v>288</v>
      </c>
      <c r="Y20" s="13" t="s">
        <v>289</v>
      </c>
      <c r="Z20" s="13" t="s">
        <v>290</v>
      </c>
    </row>
    <row r="21" spans="1:26" x14ac:dyDescent="0.2">
      <c r="A21" s="20"/>
      <c r="B21" s="165" t="s">
        <v>94</v>
      </c>
      <c r="C21" s="38" t="s">
        <v>93</v>
      </c>
      <c r="D21" s="39" t="s">
        <v>132</v>
      </c>
      <c r="E21" s="265">
        <v>8.4870000000000001</v>
      </c>
      <c r="F21" s="286">
        <v>5.819</v>
      </c>
      <c r="G21" s="265">
        <v>10.35</v>
      </c>
      <c r="H21" s="265">
        <v>8.9239999999999995</v>
      </c>
      <c r="I21" s="265">
        <v>8.8780000000000001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1"/>
      <c r="V21" s="289" t="s">
        <v>291</v>
      </c>
      <c r="W21" s="289" t="s">
        <v>292</v>
      </c>
      <c r="X21" s="13" t="s">
        <v>293</v>
      </c>
      <c r="Y21" s="13" t="s">
        <v>294</v>
      </c>
      <c r="Z21" s="13" t="s">
        <v>295</v>
      </c>
    </row>
    <row r="22" spans="1:26" x14ac:dyDescent="0.2">
      <c r="A22" s="20"/>
      <c r="B22" s="165" t="s">
        <v>108</v>
      </c>
      <c r="C22" s="38" t="s">
        <v>121</v>
      </c>
      <c r="D22" s="39" t="s">
        <v>132</v>
      </c>
      <c r="E22" s="265">
        <v>1937.0830000000001</v>
      </c>
      <c r="F22" s="265">
        <v>2085.5250000000001</v>
      </c>
      <c r="G22" s="265">
        <v>3204.82</v>
      </c>
      <c r="H22" s="265">
        <v>1809.479</v>
      </c>
      <c r="I22" s="265">
        <v>2016.502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1"/>
      <c r="V22" s="289" t="s">
        <v>296</v>
      </c>
      <c r="W22" s="289" t="s">
        <v>297</v>
      </c>
      <c r="X22" s="13" t="s">
        <v>298</v>
      </c>
      <c r="Y22" s="13" t="s">
        <v>299</v>
      </c>
      <c r="Z22" s="13" t="s">
        <v>300</v>
      </c>
    </row>
    <row r="23" spans="1:26" x14ac:dyDescent="0.2">
      <c r="A23" s="20"/>
      <c r="B23" s="165" t="s">
        <v>92</v>
      </c>
      <c r="C23" s="38" t="s">
        <v>91</v>
      </c>
      <c r="D23" s="39" t="s">
        <v>132</v>
      </c>
      <c r="E23" s="265">
        <v>1.1160000000000001</v>
      </c>
      <c r="F23" s="286">
        <v>0.86299999999999999</v>
      </c>
      <c r="G23" s="265">
        <v>1.415</v>
      </c>
      <c r="H23" s="265">
        <v>0.88600000000000001</v>
      </c>
      <c r="I23" s="265">
        <v>0.97799999999999998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1"/>
      <c r="V23" s="289" t="s">
        <v>301</v>
      </c>
      <c r="W23" s="289" t="s">
        <v>302</v>
      </c>
      <c r="X23" s="13" t="s">
        <v>303</v>
      </c>
      <c r="Y23" s="13" t="s">
        <v>304</v>
      </c>
      <c r="Z23" s="13" t="s">
        <v>305</v>
      </c>
    </row>
    <row r="24" spans="1:26" x14ac:dyDescent="0.2">
      <c r="A24" s="20"/>
      <c r="B24" s="165" t="s">
        <v>88</v>
      </c>
      <c r="C24" s="38" t="s">
        <v>87</v>
      </c>
      <c r="D24" s="39" t="s">
        <v>132</v>
      </c>
      <c r="E24" s="265">
        <v>526.66600000000005</v>
      </c>
      <c r="F24" s="265">
        <v>529.24199999999996</v>
      </c>
      <c r="G24" s="265">
        <v>586.00599999999997</v>
      </c>
      <c r="H24" s="265">
        <v>327.50900000000001</v>
      </c>
      <c r="I24" s="265">
        <v>519.65099999999995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1"/>
      <c r="V24" s="289" t="s">
        <v>306</v>
      </c>
      <c r="W24" s="289" t="s">
        <v>307</v>
      </c>
      <c r="X24" s="13" t="s">
        <v>308</v>
      </c>
      <c r="Y24" s="13" t="s">
        <v>309</v>
      </c>
      <c r="Z24" s="13" t="s">
        <v>310</v>
      </c>
    </row>
    <row r="25" spans="1:26" x14ac:dyDescent="0.2">
      <c r="A25" s="20"/>
      <c r="B25" s="165" t="s">
        <v>90</v>
      </c>
      <c r="C25" s="38" t="s">
        <v>89</v>
      </c>
      <c r="D25" s="39" t="s">
        <v>132</v>
      </c>
      <c r="E25" s="40">
        <v>17.48</v>
      </c>
      <c r="F25" s="286">
        <v>7.0839999999999996</v>
      </c>
      <c r="G25" s="40">
        <v>32.499000000000002</v>
      </c>
      <c r="H25" s="286">
        <v>4.577</v>
      </c>
      <c r="I25" s="40">
        <v>8.3030000000000008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1"/>
      <c r="V25" s="289" t="s">
        <v>311</v>
      </c>
      <c r="W25" s="289" t="s">
        <v>312</v>
      </c>
      <c r="X25" s="13" t="s">
        <v>313</v>
      </c>
      <c r="Y25" s="13" t="s">
        <v>314</v>
      </c>
      <c r="Z25" s="13" t="s">
        <v>315</v>
      </c>
    </row>
    <row r="26" spans="1:26" x14ac:dyDescent="0.2">
      <c r="A26" s="20"/>
      <c r="B26" s="165" t="s">
        <v>109</v>
      </c>
      <c r="C26" s="38" t="s">
        <v>122</v>
      </c>
      <c r="D26" s="39" t="s">
        <v>132</v>
      </c>
      <c r="E26" s="265">
        <v>26.542000000000002</v>
      </c>
      <c r="F26" s="265">
        <v>15.387</v>
      </c>
      <c r="G26" s="265">
        <v>21.321000000000002</v>
      </c>
      <c r="H26" s="265">
        <v>10.143000000000001</v>
      </c>
      <c r="I26" s="265">
        <v>15.824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1"/>
      <c r="V26" s="289" t="s">
        <v>316</v>
      </c>
      <c r="W26" s="289" t="s">
        <v>317</v>
      </c>
      <c r="X26" s="13" t="s">
        <v>318</v>
      </c>
      <c r="Y26" s="13" t="s">
        <v>319</v>
      </c>
      <c r="Z26" s="13" t="s">
        <v>320</v>
      </c>
    </row>
    <row r="27" spans="1:26" x14ac:dyDescent="0.2">
      <c r="A27" s="20"/>
      <c r="B27" s="165" t="s">
        <v>110</v>
      </c>
      <c r="C27" s="38" t="s">
        <v>123</v>
      </c>
      <c r="D27" s="39" t="s">
        <v>132</v>
      </c>
      <c r="E27" s="265">
        <v>12.903</v>
      </c>
      <c r="F27" s="265">
        <v>12.742000000000001</v>
      </c>
      <c r="G27" s="265">
        <v>17.870999999999999</v>
      </c>
      <c r="H27" s="265">
        <v>10.672000000000001</v>
      </c>
      <c r="I27" s="265">
        <v>12.903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1"/>
      <c r="V27" s="289" t="s">
        <v>321</v>
      </c>
      <c r="W27" s="289" t="s">
        <v>322</v>
      </c>
      <c r="X27" s="13" t="s">
        <v>323</v>
      </c>
      <c r="Y27" s="13" t="s">
        <v>324</v>
      </c>
      <c r="Z27" s="13" t="s">
        <v>321</v>
      </c>
    </row>
    <row r="28" spans="1:26" x14ac:dyDescent="0.2">
      <c r="A28" s="20"/>
      <c r="B28" s="165" t="s">
        <v>145</v>
      </c>
      <c r="C28" s="38" t="s">
        <v>120</v>
      </c>
      <c r="D28" s="39" t="s">
        <v>132</v>
      </c>
      <c r="E28" s="265">
        <v>195.79</v>
      </c>
      <c r="F28" s="265">
        <v>122.03</v>
      </c>
      <c r="G28" s="265">
        <v>181.48</v>
      </c>
      <c r="H28" s="265">
        <v>94.31</v>
      </c>
      <c r="I28" s="265">
        <v>114.78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1"/>
      <c r="V28" s="289" t="s">
        <v>325</v>
      </c>
      <c r="W28" s="289" t="s">
        <v>326</v>
      </c>
      <c r="X28" s="13" t="s">
        <v>327</v>
      </c>
      <c r="Y28" s="13" t="s">
        <v>328</v>
      </c>
      <c r="Z28" s="13" t="s">
        <v>329</v>
      </c>
    </row>
    <row r="29" spans="1:26" x14ac:dyDescent="0.2">
      <c r="A29" s="20"/>
      <c r="B29" s="165" t="s">
        <v>111</v>
      </c>
      <c r="C29" s="38" t="s">
        <v>124</v>
      </c>
      <c r="D29" s="39" t="s">
        <v>132</v>
      </c>
      <c r="E29" s="265">
        <v>1624.01</v>
      </c>
      <c r="F29" s="265">
        <v>1574.07</v>
      </c>
      <c r="G29" s="265">
        <v>2469.44</v>
      </c>
      <c r="H29" s="265">
        <v>1220.1500000000001</v>
      </c>
      <c r="I29" s="265">
        <v>1566.42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1"/>
      <c r="V29" s="289" t="s">
        <v>330</v>
      </c>
      <c r="W29" s="289" t="s">
        <v>331</v>
      </c>
      <c r="X29" s="13" t="s">
        <v>332</v>
      </c>
      <c r="Y29" s="13" t="s">
        <v>333</v>
      </c>
      <c r="Z29" s="13" t="s">
        <v>334</v>
      </c>
    </row>
    <row r="30" spans="1:26" x14ac:dyDescent="0.2">
      <c r="A30" s="20"/>
      <c r="B30" s="165" t="s">
        <v>112</v>
      </c>
      <c r="C30" s="38" t="s">
        <v>125</v>
      </c>
      <c r="D30" s="39" t="s">
        <v>132</v>
      </c>
      <c r="E30" s="265">
        <v>1.1499999999999999</v>
      </c>
      <c r="F30" s="265">
        <v>1.1499999999999999</v>
      </c>
      <c r="G30" s="265">
        <v>1.4950000000000001</v>
      </c>
      <c r="H30" s="286">
        <v>0.874</v>
      </c>
      <c r="I30" s="286">
        <v>1.1499999999999999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1"/>
      <c r="V30" s="289" t="s">
        <v>335</v>
      </c>
      <c r="W30" s="289" t="s">
        <v>335</v>
      </c>
      <c r="X30" s="13" t="s">
        <v>336</v>
      </c>
      <c r="Y30" s="13" t="s">
        <v>337</v>
      </c>
      <c r="Z30" s="13" t="s">
        <v>335</v>
      </c>
    </row>
    <row r="31" spans="1:26" x14ac:dyDescent="0.2">
      <c r="A31" s="20"/>
      <c r="B31" s="165" t="s">
        <v>113</v>
      </c>
      <c r="C31" s="38" t="s">
        <v>126</v>
      </c>
      <c r="D31" s="39" t="s">
        <v>132</v>
      </c>
      <c r="E31" s="265">
        <v>1725.68</v>
      </c>
      <c r="F31" s="265">
        <v>1563.07</v>
      </c>
      <c r="G31" s="265">
        <v>2475.3200000000002</v>
      </c>
      <c r="H31" s="265">
        <v>1362.85</v>
      </c>
      <c r="I31" s="265">
        <v>1724.02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1"/>
      <c r="V31" s="289" t="s">
        <v>338</v>
      </c>
      <c r="W31" s="289" t="s">
        <v>339</v>
      </c>
      <c r="X31" s="13" t="s">
        <v>340</v>
      </c>
      <c r="Y31" s="13" t="s">
        <v>341</v>
      </c>
      <c r="Z31" s="13" t="s">
        <v>342</v>
      </c>
    </row>
    <row r="32" spans="1:26" x14ac:dyDescent="0.2">
      <c r="A32" s="20"/>
      <c r="B32" s="165" t="s">
        <v>86</v>
      </c>
      <c r="C32" s="38" t="s">
        <v>85</v>
      </c>
      <c r="D32" s="39" t="s">
        <v>132</v>
      </c>
      <c r="E32" s="265">
        <v>34.04</v>
      </c>
      <c r="F32" s="265">
        <v>31.992999999999999</v>
      </c>
      <c r="G32" s="265">
        <v>49.771999999999998</v>
      </c>
      <c r="H32" s="265">
        <v>27.163</v>
      </c>
      <c r="I32" s="265">
        <v>32.659999999999997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1"/>
      <c r="V32" s="289" t="s">
        <v>343</v>
      </c>
      <c r="W32" s="289" t="s">
        <v>344</v>
      </c>
      <c r="X32" s="13" t="s">
        <v>345</v>
      </c>
      <c r="Y32" s="13" t="s">
        <v>346</v>
      </c>
      <c r="Z32" s="13" t="s">
        <v>347</v>
      </c>
    </row>
    <row r="33" spans="1:26" x14ac:dyDescent="0.2">
      <c r="A33" s="20"/>
      <c r="B33" s="165" t="s">
        <v>69</v>
      </c>
      <c r="C33" s="38" t="s">
        <v>68</v>
      </c>
      <c r="D33" s="39" t="s">
        <v>132</v>
      </c>
      <c r="E33" s="325">
        <v>0.77049999999999996</v>
      </c>
      <c r="F33" s="326">
        <v>1.0694999999999999</v>
      </c>
      <c r="G33" s="325">
        <v>0.70150000000000001</v>
      </c>
      <c r="H33" s="325">
        <v>0.77049999999999996</v>
      </c>
      <c r="I33" s="325">
        <v>0.79349999999999998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1"/>
      <c r="V33" s="289" t="s">
        <v>348</v>
      </c>
      <c r="W33" s="289" t="s">
        <v>349</v>
      </c>
      <c r="X33" s="13" t="s">
        <v>350</v>
      </c>
      <c r="Y33" s="13" t="s">
        <v>348</v>
      </c>
      <c r="Z33" s="13" t="s">
        <v>351</v>
      </c>
    </row>
    <row r="34" spans="1:26" x14ac:dyDescent="0.2">
      <c r="A34" s="20"/>
      <c r="B34" s="165" t="s">
        <v>84</v>
      </c>
      <c r="C34" s="38" t="s">
        <v>83</v>
      </c>
      <c r="D34" s="39" t="s">
        <v>132</v>
      </c>
      <c r="E34" s="325">
        <v>22.138000000000002</v>
      </c>
      <c r="F34" s="325">
        <v>47.277000000000001</v>
      </c>
      <c r="G34" s="325">
        <v>21.931000000000001</v>
      </c>
      <c r="H34" s="325">
        <v>11.718999999999999</v>
      </c>
      <c r="I34" s="325">
        <v>6.1989999999999998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1"/>
      <c r="V34" s="289" t="s">
        <v>352</v>
      </c>
      <c r="W34" s="289" t="s">
        <v>353</v>
      </c>
      <c r="X34" s="13" t="s">
        <v>354</v>
      </c>
      <c r="Y34" s="13" t="s">
        <v>355</v>
      </c>
      <c r="Z34" s="13" t="s">
        <v>356</v>
      </c>
    </row>
    <row r="35" spans="1:26" x14ac:dyDescent="0.2">
      <c r="A35" s="20"/>
      <c r="B35" s="165" t="s">
        <v>146</v>
      </c>
      <c r="C35" s="38" t="s">
        <v>82</v>
      </c>
      <c r="D35" s="39" t="s">
        <v>132</v>
      </c>
      <c r="E35" s="325">
        <v>4.6349999999999998</v>
      </c>
      <c r="F35" s="325">
        <v>3.6230000000000002</v>
      </c>
      <c r="G35" s="325">
        <v>6.5209999999999999</v>
      </c>
      <c r="H35" s="325" t="s">
        <v>398</v>
      </c>
      <c r="I35" s="327">
        <v>3.7839999999999998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1"/>
      <c r="V35" s="289" t="s">
        <v>357</v>
      </c>
      <c r="W35" s="289" t="s">
        <v>358</v>
      </c>
      <c r="X35" s="13" t="s">
        <v>359</v>
      </c>
      <c r="Y35" s="13" t="s">
        <v>360</v>
      </c>
      <c r="Z35" s="13" t="s">
        <v>361</v>
      </c>
    </row>
    <row r="36" spans="1:26" x14ac:dyDescent="0.2">
      <c r="A36" s="20"/>
      <c r="B36" s="165" t="s">
        <v>103</v>
      </c>
      <c r="C36" s="38" t="s">
        <v>102</v>
      </c>
      <c r="D36" s="39" t="s">
        <v>132</v>
      </c>
      <c r="E36" s="325">
        <v>1.9319999999999999</v>
      </c>
      <c r="F36" s="325">
        <v>1.9319999999999999</v>
      </c>
      <c r="G36" s="325">
        <v>1.403</v>
      </c>
      <c r="H36" s="325">
        <v>1.38</v>
      </c>
      <c r="I36" s="325">
        <v>2.093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1"/>
      <c r="V36" s="289" t="s">
        <v>362</v>
      </c>
      <c r="W36" s="289" t="s">
        <v>362</v>
      </c>
      <c r="X36" s="13" t="s">
        <v>262</v>
      </c>
      <c r="Y36" s="13" t="s">
        <v>363</v>
      </c>
      <c r="Z36" s="13" t="s">
        <v>364</v>
      </c>
    </row>
    <row r="37" spans="1:26" x14ac:dyDescent="0.2">
      <c r="A37" s="20"/>
      <c r="B37" s="274" t="s">
        <v>81</v>
      </c>
      <c r="C37" s="275" t="s">
        <v>80</v>
      </c>
      <c r="D37" s="276" t="s">
        <v>132</v>
      </c>
      <c r="E37" s="325">
        <v>1738.8</v>
      </c>
      <c r="F37" s="325">
        <v>1748.9549999999999</v>
      </c>
      <c r="G37" s="325">
        <v>1731.9</v>
      </c>
      <c r="H37" s="325">
        <v>814.18899999999996</v>
      </c>
      <c r="I37" s="325">
        <v>1328.952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1"/>
      <c r="V37" s="289" t="s">
        <v>365</v>
      </c>
      <c r="W37" s="289" t="s">
        <v>366</v>
      </c>
      <c r="X37" s="13" t="s">
        <v>367</v>
      </c>
      <c r="Y37" s="13" t="s">
        <v>368</v>
      </c>
      <c r="Z37" s="13" t="s">
        <v>369</v>
      </c>
    </row>
    <row r="38" spans="1:26" x14ac:dyDescent="0.2">
      <c r="A38" s="20"/>
      <c r="B38" s="165" t="s">
        <v>114</v>
      </c>
      <c r="C38" s="38" t="s">
        <v>127</v>
      </c>
      <c r="D38" s="39" t="s">
        <v>132</v>
      </c>
      <c r="E38" s="325">
        <v>600.16999999999996</v>
      </c>
      <c r="F38" s="325">
        <v>559.65</v>
      </c>
      <c r="G38" s="325">
        <v>731.16</v>
      </c>
      <c r="H38" s="325">
        <v>451.02</v>
      </c>
      <c r="I38" s="325">
        <v>626.32000000000005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1"/>
      <c r="V38" s="289" t="s">
        <v>370</v>
      </c>
      <c r="W38" s="289" t="s">
        <v>371</v>
      </c>
      <c r="X38" s="13" t="s">
        <v>372</v>
      </c>
      <c r="Y38" s="13" t="s">
        <v>373</v>
      </c>
      <c r="Z38" s="13" t="s">
        <v>374</v>
      </c>
    </row>
    <row r="39" spans="1:26" x14ac:dyDescent="0.2">
      <c r="A39" s="20"/>
      <c r="B39" s="165" t="s">
        <v>77</v>
      </c>
      <c r="C39" s="38" t="s">
        <v>76</v>
      </c>
      <c r="D39" s="39" t="s">
        <v>132</v>
      </c>
      <c r="E39" s="325">
        <v>2.94</v>
      </c>
      <c r="F39" s="325">
        <v>4.58</v>
      </c>
      <c r="G39" s="325">
        <v>4.28</v>
      </c>
      <c r="H39" s="325">
        <v>3.5</v>
      </c>
      <c r="I39" s="325">
        <v>3.82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1"/>
      <c r="V39" s="289" t="s">
        <v>375</v>
      </c>
      <c r="W39" s="289" t="s">
        <v>376</v>
      </c>
      <c r="X39" s="13" t="s">
        <v>377</v>
      </c>
      <c r="Y39" s="13" t="s">
        <v>265</v>
      </c>
      <c r="Z39" s="13" t="s">
        <v>378</v>
      </c>
    </row>
    <row r="40" spans="1:26" x14ac:dyDescent="0.2">
      <c r="A40" s="20"/>
      <c r="B40" s="165" t="s">
        <v>115</v>
      </c>
      <c r="C40" s="38" t="s">
        <v>128</v>
      </c>
      <c r="D40" s="39" t="s">
        <v>132</v>
      </c>
      <c r="E40" s="328" t="s">
        <v>259</v>
      </c>
      <c r="F40" s="325" t="s">
        <v>259</v>
      </c>
      <c r="G40" s="325">
        <v>1884.6</v>
      </c>
      <c r="H40" s="325" t="s">
        <v>259</v>
      </c>
      <c r="I40" s="325" t="s">
        <v>259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1"/>
      <c r="V40" s="289" t="s">
        <v>249</v>
      </c>
      <c r="W40" s="289" t="s">
        <v>249</v>
      </c>
      <c r="X40" s="13" t="s">
        <v>379</v>
      </c>
      <c r="Y40" s="13" t="s">
        <v>249</v>
      </c>
      <c r="Z40" s="13" t="s">
        <v>249</v>
      </c>
    </row>
    <row r="41" spans="1:26" x14ac:dyDescent="0.2">
      <c r="A41" s="20"/>
      <c r="B41" s="165" t="s">
        <v>116</v>
      </c>
      <c r="C41" s="38" t="s">
        <v>129</v>
      </c>
      <c r="D41" s="39" t="s">
        <v>132</v>
      </c>
      <c r="E41" s="328">
        <v>12020.5</v>
      </c>
      <c r="F41" s="328">
        <v>10452.1</v>
      </c>
      <c r="G41" s="325">
        <v>13617.2</v>
      </c>
      <c r="H41" s="325">
        <v>9597.7000000000007</v>
      </c>
      <c r="I41" s="325">
        <v>12478.7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1"/>
      <c r="V41" s="289" t="s">
        <v>380</v>
      </c>
      <c r="W41" s="289" t="s">
        <v>381</v>
      </c>
      <c r="X41" s="13" t="s">
        <v>382</v>
      </c>
      <c r="Y41" s="13" t="s">
        <v>383</v>
      </c>
      <c r="Z41" s="13" t="s">
        <v>384</v>
      </c>
    </row>
    <row r="42" spans="1:26" x14ac:dyDescent="0.2">
      <c r="A42" s="20"/>
      <c r="B42" s="165" t="s">
        <v>75</v>
      </c>
      <c r="C42" s="38" t="s">
        <v>74</v>
      </c>
      <c r="D42" s="39" t="s">
        <v>132</v>
      </c>
      <c r="E42" s="325" t="s">
        <v>260</v>
      </c>
      <c r="F42" s="325" t="s">
        <v>260</v>
      </c>
      <c r="G42" s="325" t="s">
        <v>260</v>
      </c>
      <c r="H42" s="325" t="s">
        <v>260</v>
      </c>
      <c r="I42" s="325" t="s">
        <v>260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1"/>
      <c r="V42" s="289" t="s">
        <v>250</v>
      </c>
      <c r="W42" s="289" t="s">
        <v>250</v>
      </c>
      <c r="X42" s="13" t="s">
        <v>250</v>
      </c>
      <c r="Y42" s="13" t="s">
        <v>250</v>
      </c>
      <c r="Z42" s="13" t="s">
        <v>250</v>
      </c>
    </row>
    <row r="43" spans="1:26" x14ac:dyDescent="0.2">
      <c r="A43" s="20"/>
      <c r="B43" s="165" t="s">
        <v>117</v>
      </c>
      <c r="C43" s="38" t="s">
        <v>130</v>
      </c>
      <c r="D43" s="39" t="s">
        <v>132</v>
      </c>
      <c r="E43" s="325">
        <v>26.128</v>
      </c>
      <c r="F43" s="325">
        <v>24.748000000000001</v>
      </c>
      <c r="G43" s="325">
        <v>34.292999999999999</v>
      </c>
      <c r="H43" s="325">
        <v>20.079000000000001</v>
      </c>
      <c r="I43" s="325">
        <v>24.863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1"/>
      <c r="V43" s="289" t="s">
        <v>385</v>
      </c>
      <c r="W43" s="289" t="s">
        <v>386</v>
      </c>
      <c r="X43" s="13" t="s">
        <v>387</v>
      </c>
      <c r="Y43" s="13" t="s">
        <v>388</v>
      </c>
      <c r="Z43" s="13" t="s">
        <v>389</v>
      </c>
    </row>
    <row r="44" spans="1:26" x14ac:dyDescent="0.2">
      <c r="A44" s="20"/>
      <c r="B44" s="165" t="s">
        <v>186</v>
      </c>
      <c r="C44" s="38" t="s">
        <v>187</v>
      </c>
      <c r="D44" s="39" t="s">
        <v>132</v>
      </c>
      <c r="E44" s="285" t="s">
        <v>131</v>
      </c>
      <c r="F44" s="285" t="s">
        <v>131</v>
      </c>
      <c r="G44" s="285" t="s">
        <v>131</v>
      </c>
      <c r="H44" s="285" t="s">
        <v>131</v>
      </c>
      <c r="I44" s="285" t="s">
        <v>131</v>
      </c>
      <c r="J44" s="285"/>
      <c r="K44" s="40"/>
      <c r="L44" s="40"/>
      <c r="M44" s="40"/>
      <c r="N44" s="40"/>
      <c r="O44" s="40"/>
      <c r="P44" s="40"/>
      <c r="Q44" s="40"/>
      <c r="R44" s="40"/>
      <c r="S44" s="166"/>
      <c r="T44" s="191"/>
      <c r="V44" s="289"/>
      <c r="W44" s="289"/>
      <c r="X44" s="13"/>
      <c r="Y44" s="13"/>
      <c r="Z44" s="13"/>
    </row>
    <row r="45" spans="1:26" x14ac:dyDescent="0.2">
      <c r="A45" s="20"/>
      <c r="B45" s="165" t="s">
        <v>73</v>
      </c>
      <c r="C45" s="38" t="s">
        <v>72</v>
      </c>
      <c r="D45" s="39" t="s">
        <v>132</v>
      </c>
      <c r="E45" s="265">
        <v>9.66</v>
      </c>
      <c r="F45" s="265">
        <v>6.3479999999999999</v>
      </c>
      <c r="G45" s="265">
        <v>9.4529999999999994</v>
      </c>
      <c r="H45" s="265">
        <v>3.0819999999999999</v>
      </c>
      <c r="I45" s="265">
        <v>4.4850000000000003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1"/>
      <c r="V45" s="289" t="s">
        <v>390</v>
      </c>
      <c r="W45" s="289" t="s">
        <v>391</v>
      </c>
      <c r="X45" s="13" t="s">
        <v>392</v>
      </c>
      <c r="Y45" s="13" t="s">
        <v>285</v>
      </c>
      <c r="Z45" s="13" t="s">
        <v>263</v>
      </c>
    </row>
    <row r="46" spans="1:2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36">
        <v>333.66</v>
      </c>
      <c r="F46" s="336">
        <v>125.19</v>
      </c>
      <c r="G46" s="336">
        <v>179.68</v>
      </c>
      <c r="H46" s="336">
        <v>177.88</v>
      </c>
      <c r="I46" s="336">
        <v>158.44999999999999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1"/>
      <c r="V46" s="289" t="s">
        <v>393</v>
      </c>
      <c r="W46" s="289" t="s">
        <v>394</v>
      </c>
      <c r="X46" s="13" t="s">
        <v>395</v>
      </c>
      <c r="Y46" s="13" t="s">
        <v>396</v>
      </c>
      <c r="Z46" s="13" t="s">
        <v>397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82" t="s">
        <v>244</v>
      </c>
      <c r="C48" s="20" t="s">
        <v>245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399</v>
      </c>
      <c r="C50" s="42"/>
      <c r="D50" s="287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64" t="s">
        <v>188</v>
      </c>
      <c r="C52" s="465"/>
      <c r="D52" s="465"/>
      <c r="E52" s="465"/>
      <c r="F52" s="465"/>
      <c r="G52" s="465"/>
      <c r="H52" s="465"/>
      <c r="I52" s="465"/>
      <c r="J52" s="465"/>
      <c r="K52" s="465"/>
      <c r="L52" s="465"/>
      <c r="M52" s="465"/>
      <c r="N52" s="465"/>
      <c r="O52" s="465"/>
      <c r="P52" s="465"/>
      <c r="Q52" s="465"/>
      <c r="R52" s="465"/>
      <c r="S52" s="466"/>
      <c r="T52" s="191"/>
    </row>
    <row r="53" spans="1:26" s="16" customFormat="1" ht="12.6" customHeight="1" x14ac:dyDescent="0.2">
      <c r="A53" s="36"/>
      <c r="B53" s="470" t="s">
        <v>182</v>
      </c>
      <c r="C53" s="467"/>
      <c r="D53" s="471" t="s">
        <v>104</v>
      </c>
      <c r="E53" s="467" t="str">
        <f>E12</f>
        <v>Fecha</v>
      </c>
      <c r="F53" s="467"/>
      <c r="G53" s="467"/>
      <c r="H53" s="467"/>
      <c r="I53" s="467"/>
      <c r="J53" s="467"/>
      <c r="K53" s="467"/>
      <c r="L53" s="467"/>
      <c r="M53" s="467"/>
      <c r="N53" s="467"/>
      <c r="O53" s="467"/>
      <c r="P53" s="467"/>
      <c r="Q53" s="467"/>
      <c r="R53" s="467"/>
      <c r="S53" s="468"/>
      <c r="T53" s="192"/>
    </row>
    <row r="54" spans="1:26" ht="12.75" customHeight="1" x14ac:dyDescent="0.2">
      <c r="A54" s="20"/>
      <c r="B54" s="470"/>
      <c r="C54" s="467"/>
      <c r="D54" s="471"/>
      <c r="E54" s="37">
        <f>'A.2.4. Cálculo PM10 y VM'!$E17</f>
        <v>44697.643750000003</v>
      </c>
      <c r="F54" s="37">
        <f>'A.2.4. Cálculo PM10 y VM'!$E18</f>
        <v>44698.59375</v>
      </c>
      <c r="G54" s="37">
        <f>'A.2.4. Cálculo PM10 y VM'!$E19</f>
        <v>44699.618055555555</v>
      </c>
      <c r="H54" s="37">
        <f>'A.2.4. Cálculo PM10 y VM'!$E20</f>
        <v>44700.645833333336</v>
      </c>
      <c r="I54" s="37">
        <f>'A.2.4. Cálculo PM10 y VM'!$E21</f>
        <v>44701.642361111109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26" s="16" customFormat="1" ht="13.5" x14ac:dyDescent="0.2">
      <c r="A55" s="36"/>
      <c r="B55" s="472" t="s">
        <v>179</v>
      </c>
      <c r="C55" s="471"/>
      <c r="D55" s="471"/>
      <c r="E55" s="47">
        <f>'A.2.4. Cálculo PM10 y VM'!K17</f>
        <v>1597.7563090892631</v>
      </c>
      <c r="F55" s="47">
        <f>'A.2.4. Cálculo PM10 y VM'!K18</f>
        <v>1685.9699999986276</v>
      </c>
      <c r="G55" s="47">
        <f>'A.2.4. Cálculo PM10 y VM'!K19</f>
        <v>1671.3029565189986</v>
      </c>
      <c r="H55" s="47">
        <f>'A.2.4. Cálculo PM10 y VM'!K20</f>
        <v>1659.3389473629018</v>
      </c>
      <c r="I55" s="47">
        <f>'A.2.4. Cálculo PM10 y VM'!K21</f>
        <v>1623.639000004109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V55" s="202" t="s">
        <v>200</v>
      </c>
      <c r="W55" s="202" t="s">
        <v>196</v>
      </c>
      <c r="X55" s="202" t="s">
        <v>201</v>
      </c>
      <c r="Y55" s="202" t="s">
        <v>202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0">IF(ISNUMBER(FIND("&lt;",E14)),"&lt; L.C.",PRODUCT(E14,1/E$55))</f>
        <v>0.52379076536210678</v>
      </c>
      <c r="F56" s="48">
        <f t="shared" si="0"/>
        <v>0.4561819012204405</v>
      </c>
      <c r="G56" s="48">
        <f t="shared" si="0"/>
        <v>0.66004669931154991</v>
      </c>
      <c r="H56" s="48">
        <f t="shared" si="0"/>
        <v>0.36169463806886731</v>
      </c>
      <c r="I56" s="48">
        <f t="shared" si="0"/>
        <v>0.46608759705703351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V56" s="213"/>
      <c r="W56" s="213"/>
      <c r="X56" s="213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>
        <f t="shared" si="0"/>
        <v>1.4038436194807027E-3</v>
      </c>
      <c r="F57" s="48" t="str">
        <f t="shared" si="0"/>
        <v>&lt; L.C.</v>
      </c>
      <c r="G57" s="48">
        <f t="shared" si="0"/>
        <v>1.1661560176135814E-3</v>
      </c>
      <c r="H57" s="48" t="str">
        <f t="shared" si="0"/>
        <v>&lt; L.C.</v>
      </c>
      <c r="I57" s="48">
        <f t="shared" si="0"/>
        <v>1.3857760253321741E-3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V57" s="213"/>
      <c r="W57" s="213"/>
      <c r="X57" s="213"/>
    </row>
    <row r="58" spans="1:26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1.2005585514435507E-2</v>
      </c>
      <c r="F58" s="48">
        <f t="shared" si="0"/>
        <v>1.1104586677114801E-2</v>
      </c>
      <c r="G58" s="48">
        <f t="shared" si="0"/>
        <v>9.9910072766093289E-3</v>
      </c>
      <c r="H58" s="48">
        <f t="shared" si="0"/>
        <v>7.1799676726290789E-3</v>
      </c>
      <c r="I58" s="48">
        <f t="shared" si="0"/>
        <v>9.4201974699802682E-3</v>
      </c>
      <c r="J58" s="48" t="e">
        <f t="shared" ref="J58" si="4">IF(ISNUMBER(FIND("&lt;",J16)),"&lt; L.C.",PRODUCT(J16,1/J$55))</f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3" t="e">
        <f t="shared" si="5"/>
        <v>#REF!</v>
      </c>
      <c r="T58" s="191"/>
      <c r="V58" s="213"/>
      <c r="W58" s="213"/>
      <c r="X58" s="213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1.3826889541492504E-2</v>
      </c>
      <c r="F59" s="48">
        <f t="shared" si="0"/>
        <v>7.6466366542764664E-3</v>
      </c>
      <c r="G59" s="48">
        <f t="shared" si="0"/>
        <v>1.3892753500754102E-2</v>
      </c>
      <c r="H59" s="48">
        <f t="shared" si="0"/>
        <v>7.5891667703053547E-3</v>
      </c>
      <c r="I59" s="48">
        <f t="shared" si="0"/>
        <v>9.4842511173733983E-3</v>
      </c>
      <c r="J59" s="48" t="e">
        <f t="shared" ref="J59" si="6">IF(ISNUMBER(FIND("&lt;",J17)),"&lt; L.C.",PRODUCT(J17,1/J$55))</f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3" t="e">
        <f t="shared" si="7"/>
        <v>#REF!</v>
      </c>
      <c r="T59" s="191"/>
      <c r="V59" s="213"/>
      <c r="W59" s="213"/>
      <c r="X59" s="213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8">IF(ISNUMBER(FIND("&lt;",J18)),"&lt; L.C.",PRODUCT(J18,1/J$55))</f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3" t="e">
        <f t="shared" si="9"/>
        <v>#REF!</v>
      </c>
      <c r="T60" s="191"/>
      <c r="V60" s="213"/>
      <c r="W60" s="213"/>
      <c r="X60" s="213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>
        <f t="shared" si="0"/>
        <v>8.9250156102518158E-4</v>
      </c>
      <c r="F61" s="48">
        <f t="shared" si="0"/>
        <v>1.8280277822277434E-3</v>
      </c>
      <c r="G61" s="48" t="str">
        <f t="shared" si="0"/>
        <v>&lt; L.C.</v>
      </c>
      <c r="H61" s="48" t="str">
        <f t="shared" si="0"/>
        <v>&lt; L.C.</v>
      </c>
      <c r="I61" s="48">
        <f t="shared" si="0"/>
        <v>8.9243976031392008E-4</v>
      </c>
      <c r="J61" s="48" t="e">
        <f t="shared" ref="J61:J88" si="10">IF(ISNUMBER(FIND("&lt;",J19)),"&lt; L.C.",PRODUCT(J19,1/J$55))</f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V61" s="213"/>
      <c r="W61" s="213"/>
      <c r="X61" s="213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ref="E62:I71" si="11">IF(ISNUMBER(FIND("&lt;",E20)),"&lt; L.C.",PRODUCT(E20,1/E$55))</f>
        <v>5.2185680335399467E-3</v>
      </c>
      <c r="F62" s="48">
        <f t="shared" si="11"/>
        <v>4.5362610248143352E-3</v>
      </c>
      <c r="G62" s="48">
        <f t="shared" si="11"/>
        <v>5.7320547197219646E-3</v>
      </c>
      <c r="H62" s="48">
        <f t="shared" si="11"/>
        <v>3.4031624515138839E-3</v>
      </c>
      <c r="I62" s="48">
        <f t="shared" si="11"/>
        <v>4.9795551843602789E-3</v>
      </c>
      <c r="J62" s="48" t="e">
        <f t="shared" si="10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3" t="e">
        <f t="shared" si="12"/>
        <v>#REF!</v>
      </c>
      <c r="T62" s="191"/>
      <c r="V62" s="213"/>
      <c r="W62" s="213"/>
      <c r="X62" s="213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1"/>
        <v>5.3118238067466454E-3</v>
      </c>
      <c r="F63" s="48">
        <f t="shared" si="11"/>
        <v>3.4514255888329782E-3</v>
      </c>
      <c r="G63" s="48">
        <f t="shared" si="11"/>
        <v>6.1927731053363607E-3</v>
      </c>
      <c r="H63" s="48">
        <f t="shared" si="11"/>
        <v>5.3780452837453334E-3</v>
      </c>
      <c r="I63" s="48">
        <f t="shared" si="11"/>
        <v>5.4679642457329076E-3</v>
      </c>
      <c r="J63" s="48" t="e">
        <f t="shared" si="10"/>
        <v>#DIV/0!</v>
      </c>
      <c r="K63" s="48" t="e">
        <f t="shared" ref="K63:S63" si="13">IF(ISNUMBER(FIND("&lt;",K21)),"N.D.",PRODUCT(K21,1/K$55))</f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3" t="e">
        <f t="shared" si="13"/>
        <v>#REF!</v>
      </c>
      <c r="T63" s="191"/>
      <c r="V63" s="213">
        <v>0.05</v>
      </c>
      <c r="W63" s="214">
        <f>AVERAGE(E63:I63)</f>
        <v>5.1604064060788452E-3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15">
        <f>W63/V63</f>
        <v>0.1032081281215769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1"/>
        <v>1.2123769995339004</v>
      </c>
      <c r="F64" s="48">
        <f t="shared" si="11"/>
        <v>1.2369882026380645</v>
      </c>
      <c r="G64" s="48">
        <f t="shared" si="11"/>
        <v>1.9175577877723744</v>
      </c>
      <c r="H64" s="48">
        <f t="shared" si="11"/>
        <v>1.0904818469280841</v>
      </c>
      <c r="I64" s="48">
        <f t="shared" si="11"/>
        <v>1.2419645007263909</v>
      </c>
      <c r="J64" s="48" t="e">
        <f t="shared" si="10"/>
        <v>#DIV/0!</v>
      </c>
      <c r="K64" s="48" t="e">
        <f t="shared" ref="K64:S64" si="15">IF(ISNUMBER(FIND("&lt;",K22)),"N.D.",PRODUCT(K22,1/K$55))</f>
        <v>#REF!</v>
      </c>
      <c r="L64" s="48" t="e">
        <f t="shared" si="15"/>
        <v>#REF!</v>
      </c>
      <c r="M64" s="48" t="e">
        <f t="shared" si="15"/>
        <v>#REF!</v>
      </c>
      <c r="N64" s="48" t="e">
        <f t="shared" si="15"/>
        <v>#REF!</v>
      </c>
      <c r="O64" s="48" t="e">
        <f t="shared" si="15"/>
        <v>#REF!</v>
      </c>
      <c r="P64" s="48" t="e">
        <f t="shared" si="15"/>
        <v>#REF!</v>
      </c>
      <c r="Q64" s="48" t="e">
        <f t="shared" si="15"/>
        <v>#REF!</v>
      </c>
      <c r="R64" s="48" t="e">
        <f t="shared" si="15"/>
        <v>#REF!</v>
      </c>
      <c r="S64" s="173" t="e">
        <f t="shared" si="15"/>
        <v>#REF!</v>
      </c>
      <c r="T64" s="191"/>
      <c r="V64" s="213"/>
      <c r="W64" s="214"/>
      <c r="X64" s="213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1"/>
        <v>6.9847948254144658E-4</v>
      </c>
      <c r="F65" s="48">
        <f t="shared" si="11"/>
        <v>5.1187150423833306E-4</v>
      </c>
      <c r="G65" s="48">
        <f t="shared" si="11"/>
        <v>8.4664482551216917E-4</v>
      </c>
      <c r="H65" s="48">
        <f t="shared" si="11"/>
        <v>5.3394757075284245E-4</v>
      </c>
      <c r="I65" s="48">
        <f t="shared" si="11"/>
        <v>6.023506456777183E-4</v>
      </c>
      <c r="J65" s="48" t="e">
        <f t="shared" si="10"/>
        <v>#DIV/0!</v>
      </c>
      <c r="K65" s="48" t="e">
        <f t="shared" ref="K65:S65" si="16">IF(ISNUMBER(FIND("&lt;",K23)),"N.D.",PRODUCT(K23,1/K$55))</f>
        <v>#REF!</v>
      </c>
      <c r="L65" s="48" t="e">
        <f t="shared" si="16"/>
        <v>#REF!</v>
      </c>
      <c r="M65" s="48" t="e">
        <f t="shared" si="16"/>
        <v>#REF!</v>
      </c>
      <c r="N65" s="48" t="e">
        <f t="shared" si="16"/>
        <v>#REF!</v>
      </c>
      <c r="O65" s="48" t="e">
        <f t="shared" si="16"/>
        <v>#REF!</v>
      </c>
      <c r="P65" s="48" t="e">
        <f t="shared" si="16"/>
        <v>#REF!</v>
      </c>
      <c r="Q65" s="48" t="e">
        <f t="shared" si="16"/>
        <v>#REF!</v>
      </c>
      <c r="R65" s="48" t="e">
        <f t="shared" si="16"/>
        <v>#REF!</v>
      </c>
      <c r="S65" s="173" t="e">
        <f t="shared" si="16"/>
        <v>#REF!</v>
      </c>
      <c r="T65" s="191"/>
      <c r="V65" s="213"/>
      <c r="W65" s="213"/>
      <c r="X65" s="213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1"/>
        <v>0.32962849027972535</v>
      </c>
      <c r="F66" s="48">
        <f t="shared" si="11"/>
        <v>0.31390950016929764</v>
      </c>
      <c r="G66" s="48">
        <f t="shared" si="11"/>
        <v>0.35062823153292166</v>
      </c>
      <c r="H66" s="48">
        <f t="shared" si="11"/>
        <v>0.19737317714412264</v>
      </c>
      <c r="I66" s="48">
        <f t="shared" si="11"/>
        <v>0.32005328770661756</v>
      </c>
      <c r="J66" s="48" t="e">
        <f t="shared" si="10"/>
        <v>#DIV/0!</v>
      </c>
      <c r="K66" s="48" t="e">
        <f t="shared" ref="K66:S66" si="17">IF(ISNUMBER(FIND("&lt;",K24)),"N.D.",PRODUCT(K24,1/K$55))</f>
        <v>#REF!</v>
      </c>
      <c r="L66" s="48" t="e">
        <f t="shared" si="17"/>
        <v>#REF!</v>
      </c>
      <c r="M66" s="48" t="e">
        <f t="shared" si="17"/>
        <v>#REF!</v>
      </c>
      <c r="N66" s="48" t="e">
        <f t="shared" si="17"/>
        <v>#REF!</v>
      </c>
      <c r="O66" s="48" t="e">
        <f t="shared" si="17"/>
        <v>#REF!</v>
      </c>
      <c r="P66" s="48" t="e">
        <f t="shared" si="17"/>
        <v>#REF!</v>
      </c>
      <c r="Q66" s="48" t="e">
        <f t="shared" si="17"/>
        <v>#REF!</v>
      </c>
      <c r="R66" s="48" t="e">
        <f t="shared" si="17"/>
        <v>#REF!</v>
      </c>
      <c r="S66" s="173" t="e">
        <f t="shared" si="17"/>
        <v>#REF!</v>
      </c>
      <c r="T66" s="191"/>
      <c r="V66" s="213"/>
      <c r="W66" s="213"/>
      <c r="X66" s="213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1"/>
        <v>1.0940341715792549E-2</v>
      </c>
      <c r="F67" s="48">
        <f t="shared" si="11"/>
        <v>4.2017354994488432E-3</v>
      </c>
      <c r="G67" s="48">
        <f t="shared" si="11"/>
        <v>1.9445307550756175E-2</v>
      </c>
      <c r="H67" s="48">
        <f t="shared" si="11"/>
        <v>2.7583273491374261E-3</v>
      </c>
      <c r="I67" s="48">
        <f t="shared" si="11"/>
        <v>5.1138214837035739E-3</v>
      </c>
      <c r="J67" s="48" t="e">
        <f t="shared" si="10"/>
        <v>#DIV/0!</v>
      </c>
      <c r="K67" s="48" t="e">
        <f t="shared" ref="K67:S67" si="18">IF(ISNUMBER(FIND("&lt;",K25)),"N.D.",PRODUCT(K25,1/K$55))</f>
        <v>#REF!</v>
      </c>
      <c r="L67" s="48" t="e">
        <f t="shared" si="18"/>
        <v>#REF!</v>
      </c>
      <c r="M67" s="48" t="e">
        <f t="shared" si="18"/>
        <v>#REF!</v>
      </c>
      <c r="N67" s="48" t="e">
        <f t="shared" si="18"/>
        <v>#REF!</v>
      </c>
      <c r="O67" s="48" t="e">
        <f t="shared" si="18"/>
        <v>#REF!</v>
      </c>
      <c r="P67" s="48" t="e">
        <f t="shared" si="18"/>
        <v>#REF!</v>
      </c>
      <c r="Q67" s="48" t="e">
        <f t="shared" si="18"/>
        <v>#REF!</v>
      </c>
      <c r="R67" s="48" t="e">
        <f t="shared" si="18"/>
        <v>#REF!</v>
      </c>
      <c r="S67" s="173" t="e">
        <f t="shared" si="18"/>
        <v>#REF!</v>
      </c>
      <c r="T67" s="191"/>
      <c r="V67" s="213"/>
      <c r="W67" s="213"/>
      <c r="X67" s="213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1"/>
        <v>1.6612045184242898E-2</v>
      </c>
      <c r="F68" s="48">
        <f t="shared" si="11"/>
        <v>9.1264969127638831E-3</v>
      </c>
      <c r="G68" s="48">
        <f t="shared" si="11"/>
        <v>1.2757112596992904E-2</v>
      </c>
      <c r="H68" s="48">
        <f t="shared" si="11"/>
        <v>6.1126751807517839E-3</v>
      </c>
      <c r="I68" s="48">
        <f t="shared" si="11"/>
        <v>9.7460088110472541E-3</v>
      </c>
      <c r="J68" s="48" t="e">
        <f t="shared" si="10"/>
        <v>#DIV/0!</v>
      </c>
      <c r="K68" s="48" t="e">
        <f t="shared" ref="K68:S68" si="19">IF(ISNUMBER(FIND("&lt;",K26)),"N.D.",PRODUCT(K26,1/K$55))</f>
        <v>#REF!</v>
      </c>
      <c r="L68" s="48" t="e">
        <f t="shared" si="19"/>
        <v>#REF!</v>
      </c>
      <c r="M68" s="48" t="e">
        <f t="shared" si="19"/>
        <v>#REF!</v>
      </c>
      <c r="N68" s="48" t="e">
        <f t="shared" si="19"/>
        <v>#REF!</v>
      </c>
      <c r="O68" s="48" t="e">
        <f t="shared" si="19"/>
        <v>#REF!</v>
      </c>
      <c r="P68" s="48" t="e">
        <f t="shared" si="19"/>
        <v>#REF!</v>
      </c>
      <c r="Q68" s="48" t="e">
        <f t="shared" si="19"/>
        <v>#REF!</v>
      </c>
      <c r="R68" s="48" t="e">
        <f t="shared" si="19"/>
        <v>#REF!</v>
      </c>
      <c r="S68" s="173" t="e">
        <f t="shared" si="19"/>
        <v>#REF!</v>
      </c>
      <c r="T68" s="191"/>
      <c r="V68" s="216"/>
      <c r="W68" s="216"/>
      <c r="X68" s="216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1"/>
        <v>8.0756996086310782E-3</v>
      </c>
      <c r="F69" s="48">
        <f t="shared" si="11"/>
        <v>7.5576670996579847E-3</v>
      </c>
      <c r="G69" s="48">
        <f t="shared" si="11"/>
        <v>1.0692854895214115E-2</v>
      </c>
      <c r="H69" s="48">
        <f t="shared" si="11"/>
        <v>6.431476834169678E-3</v>
      </c>
      <c r="I69" s="48">
        <f t="shared" si="11"/>
        <v>7.9469635799382411E-3</v>
      </c>
      <c r="J69" s="48" t="e">
        <f t="shared" si="10"/>
        <v>#DIV/0!</v>
      </c>
      <c r="K69" s="48" t="e">
        <f t="shared" ref="K69:S69" si="20">IF(ISNUMBER(FIND("&lt;",K27)),"N.D.",PRODUCT(K27,1/K$55))</f>
        <v>#REF!</v>
      </c>
      <c r="L69" s="48" t="e">
        <f t="shared" si="20"/>
        <v>#REF!</v>
      </c>
      <c r="M69" s="48" t="e">
        <f t="shared" si="20"/>
        <v>#REF!</v>
      </c>
      <c r="N69" s="48" t="e">
        <f t="shared" si="20"/>
        <v>#REF!</v>
      </c>
      <c r="O69" s="48" t="e">
        <f t="shared" si="20"/>
        <v>#REF!</v>
      </c>
      <c r="P69" s="48" t="e">
        <f t="shared" si="20"/>
        <v>#REF!</v>
      </c>
      <c r="Q69" s="48" t="e">
        <f t="shared" si="20"/>
        <v>#REF!</v>
      </c>
      <c r="R69" s="48" t="e">
        <f t="shared" si="20"/>
        <v>#REF!</v>
      </c>
      <c r="S69" s="173" t="e">
        <f t="shared" si="20"/>
        <v>#REF!</v>
      </c>
      <c r="T69" s="191"/>
      <c r="V69" s="213"/>
      <c r="W69" s="213"/>
      <c r="X69" s="213"/>
    </row>
    <row r="70" spans="1:26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1"/>
        <v>0.12254058950429193</v>
      </c>
      <c r="F70" s="48">
        <f t="shared" si="11"/>
        <v>7.237969833395573E-2</v>
      </c>
      <c r="G70" s="48">
        <f t="shared" si="11"/>
        <v>0.10858593846922152</v>
      </c>
      <c r="H70" s="48">
        <f t="shared" si="11"/>
        <v>5.683588645338665E-2</v>
      </c>
      <c r="I70" s="48">
        <f t="shared" si="11"/>
        <v>7.0693054305611971E-2</v>
      </c>
      <c r="J70" s="48" t="e">
        <f t="shared" si="10"/>
        <v>#DIV/0!</v>
      </c>
      <c r="K70" s="48" t="e">
        <f t="shared" ref="K70:S70" si="21">IF(ISNUMBER(FIND("&lt;",K28)),"N.D.",PRODUCT(K28,1/K$55))</f>
        <v>#REF!</v>
      </c>
      <c r="L70" s="48" t="e">
        <f t="shared" si="21"/>
        <v>#REF!</v>
      </c>
      <c r="M70" s="48" t="e">
        <f t="shared" si="21"/>
        <v>#REF!</v>
      </c>
      <c r="N70" s="48" t="e">
        <f t="shared" si="21"/>
        <v>#REF!</v>
      </c>
      <c r="O70" s="48" t="e">
        <f t="shared" si="21"/>
        <v>#REF!</v>
      </c>
      <c r="P70" s="48" t="e">
        <f t="shared" si="21"/>
        <v>#REF!</v>
      </c>
      <c r="Q70" s="48" t="e">
        <f t="shared" si="21"/>
        <v>#REF!</v>
      </c>
      <c r="R70" s="48" t="e">
        <f t="shared" si="21"/>
        <v>#REF!</v>
      </c>
      <c r="S70" s="173" t="e">
        <f t="shared" si="21"/>
        <v>#REF!</v>
      </c>
      <c r="T70" s="191"/>
      <c r="V70" s="213"/>
      <c r="W70" s="213"/>
      <c r="X70" s="213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1"/>
        <v>1.0164315989624861</v>
      </c>
      <c r="F71" s="48">
        <f t="shared" si="11"/>
        <v>0.93362871225542632</v>
      </c>
      <c r="G71" s="48">
        <f t="shared" si="11"/>
        <v>1.4775537794436544</v>
      </c>
      <c r="H71" s="48">
        <f t="shared" si="11"/>
        <v>0.73532294407909782</v>
      </c>
      <c r="I71" s="48">
        <f t="shared" si="11"/>
        <v>0.9647587918225885</v>
      </c>
      <c r="J71" s="48" t="e">
        <f t="shared" si="10"/>
        <v>#DIV/0!</v>
      </c>
      <c r="K71" s="48" t="e">
        <f t="shared" ref="K71:S71" si="22">IF(ISNUMBER(FIND("&lt;",K29)),"N.D.",PRODUCT(K29,1/K$55))</f>
        <v>#REF!</v>
      </c>
      <c r="L71" s="48" t="e">
        <f t="shared" si="22"/>
        <v>#REF!</v>
      </c>
      <c r="M71" s="48" t="e">
        <f t="shared" si="22"/>
        <v>#REF!</v>
      </c>
      <c r="N71" s="48" t="e">
        <f t="shared" si="22"/>
        <v>#REF!</v>
      </c>
      <c r="O71" s="48" t="e">
        <f t="shared" si="22"/>
        <v>#REF!</v>
      </c>
      <c r="P71" s="48" t="e">
        <f t="shared" si="22"/>
        <v>#REF!</v>
      </c>
      <c r="Q71" s="48" t="e">
        <f t="shared" si="22"/>
        <v>#REF!</v>
      </c>
      <c r="R71" s="48" t="e">
        <f t="shared" si="22"/>
        <v>#REF!</v>
      </c>
      <c r="S71" s="173" t="e">
        <f t="shared" si="22"/>
        <v>#REF!</v>
      </c>
      <c r="T71" s="191"/>
      <c r="V71" s="213"/>
      <c r="W71" s="213"/>
      <c r="X71" s="213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3">IF(ISNUMBER(FIND("&lt;",E30)),"&lt; L.C.",PRODUCT(E30,1/E$55))</f>
        <v>7.1975932340740442E-4</v>
      </c>
      <c r="F72" s="48">
        <f t="shared" si="23"/>
        <v>6.8209991874169527E-4</v>
      </c>
      <c r="G72" s="48">
        <f t="shared" si="23"/>
        <v>8.9451167077080767E-4</v>
      </c>
      <c r="H72" s="48">
        <f t="shared" si="23"/>
        <v>5.2671577521217188E-4</v>
      </c>
      <c r="I72" s="48">
        <f t="shared" si="23"/>
        <v>7.082855240586667E-4</v>
      </c>
      <c r="J72" s="48" t="e">
        <f t="shared" si="10"/>
        <v>#DIV/0!</v>
      </c>
      <c r="K72" s="48" t="e">
        <f t="shared" ref="K72:S72" si="24">IF(ISNUMBER(FIND("&lt;",K30)),"N.D.",PRODUCT(K30,1/K$55))</f>
        <v>#REF!</v>
      </c>
      <c r="L72" s="48" t="e">
        <f t="shared" si="24"/>
        <v>#REF!</v>
      </c>
      <c r="M72" s="48" t="e">
        <f t="shared" si="24"/>
        <v>#REF!</v>
      </c>
      <c r="N72" s="48" t="e">
        <f t="shared" si="24"/>
        <v>#REF!</v>
      </c>
      <c r="O72" s="48" t="e">
        <f t="shared" si="24"/>
        <v>#REF!</v>
      </c>
      <c r="P72" s="48" t="e">
        <f t="shared" si="24"/>
        <v>#REF!</v>
      </c>
      <c r="Q72" s="48" t="e">
        <f t="shared" si="24"/>
        <v>#REF!</v>
      </c>
      <c r="R72" s="48" t="e">
        <f t="shared" si="24"/>
        <v>#REF!</v>
      </c>
      <c r="S72" s="173" t="e">
        <f t="shared" si="24"/>
        <v>#REF!</v>
      </c>
      <c r="T72" s="191"/>
      <c r="V72" s="213"/>
      <c r="W72" s="213"/>
      <c r="X72" s="213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3"/>
        <v>1.080064581928426</v>
      </c>
      <c r="F73" s="48">
        <f t="shared" si="23"/>
        <v>0.92710427825007102</v>
      </c>
      <c r="G73" s="48">
        <f t="shared" si="23"/>
        <v>1.4810719925701643</v>
      </c>
      <c r="H73" s="48">
        <f t="shared" si="23"/>
        <v>0.82132104605023837</v>
      </c>
      <c r="I73" s="48">
        <f t="shared" si="23"/>
        <v>1.061824703641411</v>
      </c>
      <c r="J73" s="48" t="e">
        <f t="shared" si="10"/>
        <v>#DIV/0!</v>
      </c>
      <c r="K73" s="48" t="e">
        <f t="shared" ref="K73:S73" si="25">IF(ISNUMBER(FIND("&lt;",K31)),"N.D.",PRODUCT(K31,1/K$55))</f>
        <v>#REF!</v>
      </c>
      <c r="L73" s="48" t="e">
        <f t="shared" si="25"/>
        <v>#REF!</v>
      </c>
      <c r="M73" s="48" t="e">
        <f t="shared" si="25"/>
        <v>#REF!</v>
      </c>
      <c r="N73" s="48" t="e">
        <f t="shared" si="25"/>
        <v>#REF!</v>
      </c>
      <c r="O73" s="48" t="e">
        <f t="shared" si="25"/>
        <v>#REF!</v>
      </c>
      <c r="P73" s="48" t="e">
        <f t="shared" si="25"/>
        <v>#REF!</v>
      </c>
      <c r="Q73" s="48" t="e">
        <f t="shared" si="25"/>
        <v>#REF!</v>
      </c>
      <c r="R73" s="48" t="e">
        <f t="shared" si="25"/>
        <v>#REF!</v>
      </c>
      <c r="S73" s="173" t="e">
        <f t="shared" si="25"/>
        <v>#REF!</v>
      </c>
      <c r="T73" s="191"/>
      <c r="V73" s="213"/>
      <c r="W73" s="213"/>
      <c r="X73" s="213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3"/>
        <v>2.1304875972859173E-2</v>
      </c>
      <c r="F74" s="48">
        <f t="shared" si="23"/>
        <v>1.8976019739393963E-2</v>
      </c>
      <c r="G74" s="48">
        <f t="shared" si="23"/>
        <v>2.9780357777661963E-2</v>
      </c>
      <c r="H74" s="48">
        <f t="shared" si="23"/>
        <v>1.6369771855936185E-2</v>
      </c>
      <c r="I74" s="48">
        <f t="shared" si="23"/>
        <v>2.0115308883266132E-2</v>
      </c>
      <c r="J74" s="48" t="e">
        <f t="shared" si="10"/>
        <v>#DIV/0!</v>
      </c>
      <c r="K74" s="48" t="e">
        <f t="shared" ref="K74:S74" si="26">IF(ISNUMBER(FIND("&lt;",K32)),"N.D.",PRODUCT(K32,1/K$55))</f>
        <v>#REF!</v>
      </c>
      <c r="L74" s="48" t="e">
        <f t="shared" si="26"/>
        <v>#REF!</v>
      </c>
      <c r="M74" s="48" t="e">
        <f t="shared" si="26"/>
        <v>#REF!</v>
      </c>
      <c r="N74" s="48" t="e">
        <f t="shared" si="26"/>
        <v>#REF!</v>
      </c>
      <c r="O74" s="48" t="e">
        <f t="shared" si="26"/>
        <v>#REF!</v>
      </c>
      <c r="P74" s="48" t="e">
        <f t="shared" si="26"/>
        <v>#REF!</v>
      </c>
      <c r="Q74" s="48" t="e">
        <f t="shared" si="26"/>
        <v>#REF!</v>
      </c>
      <c r="R74" s="48" t="e">
        <f t="shared" si="26"/>
        <v>#REF!</v>
      </c>
      <c r="S74" s="173" t="e">
        <f t="shared" si="26"/>
        <v>#REF!</v>
      </c>
      <c r="T74" s="191"/>
      <c r="V74" s="213"/>
      <c r="W74" s="213"/>
      <c r="X74" s="213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>
        <f t="shared" si="23"/>
        <v>4.8223874668296103E-4</v>
      </c>
      <c r="F75" s="48">
        <f t="shared" si="23"/>
        <v>6.3435292442977657E-4</v>
      </c>
      <c r="G75" s="48">
        <f t="shared" si="23"/>
        <v>4.1973239936168665E-4</v>
      </c>
      <c r="H75" s="48">
        <f t="shared" si="23"/>
        <v>4.6434153867388832E-4</v>
      </c>
      <c r="I75" s="48">
        <f t="shared" si="23"/>
        <v>4.8871701160048007E-4</v>
      </c>
      <c r="J75" s="48" t="e">
        <f t="shared" si="10"/>
        <v>#DIV/0!</v>
      </c>
      <c r="K75" s="48" t="e">
        <f t="shared" ref="K75:S75" si="27">IF(ISNUMBER(FIND("&lt;",K33)),"N.D.",PRODUCT(K33,1/K$55))</f>
        <v>#REF!</v>
      </c>
      <c r="L75" s="48" t="e">
        <f t="shared" si="27"/>
        <v>#REF!</v>
      </c>
      <c r="M75" s="48" t="e">
        <f t="shared" si="27"/>
        <v>#REF!</v>
      </c>
      <c r="N75" s="48" t="e">
        <f t="shared" si="27"/>
        <v>#REF!</v>
      </c>
      <c r="O75" s="48" t="e">
        <f t="shared" si="27"/>
        <v>#REF!</v>
      </c>
      <c r="P75" s="48" t="e">
        <f t="shared" si="27"/>
        <v>#REF!</v>
      </c>
      <c r="Q75" s="48" t="e">
        <f t="shared" si="27"/>
        <v>#REF!</v>
      </c>
      <c r="R75" s="48" t="e">
        <f t="shared" si="27"/>
        <v>#REF!</v>
      </c>
      <c r="S75" s="173" t="e">
        <f t="shared" si="27"/>
        <v>#REF!</v>
      </c>
      <c r="T75" s="191"/>
      <c r="V75" s="213"/>
      <c r="W75" s="213"/>
      <c r="X75" s="213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3"/>
        <v>1.3855679914428803E-2</v>
      </c>
      <c r="F76" s="48">
        <f t="shared" si="23"/>
        <v>2.8041424224653156E-2</v>
      </c>
      <c r="G76" s="48">
        <f t="shared" si="23"/>
        <v>1.3122097292090022E-2</v>
      </c>
      <c r="H76" s="48">
        <f t="shared" si="23"/>
        <v>7.0624509950931828E-3</v>
      </c>
      <c r="I76" s="48">
        <f t="shared" si="23"/>
        <v>3.8179669249040651E-3</v>
      </c>
      <c r="J76" s="48" t="e">
        <f t="shared" si="10"/>
        <v>#DIV/0!</v>
      </c>
      <c r="K76" s="48" t="e">
        <f t="shared" ref="K76:S76" si="28">IF(ISNUMBER(FIND("&lt;",K34)),"N.D.",PRODUCT(K34,1/K$55))</f>
        <v>#REF!</v>
      </c>
      <c r="L76" s="48" t="e">
        <f t="shared" si="28"/>
        <v>#REF!</v>
      </c>
      <c r="M76" s="48" t="e">
        <f t="shared" si="28"/>
        <v>#REF!</v>
      </c>
      <c r="N76" s="48" t="e">
        <f t="shared" si="28"/>
        <v>#REF!</v>
      </c>
      <c r="O76" s="48" t="e">
        <f t="shared" si="28"/>
        <v>#REF!</v>
      </c>
      <c r="P76" s="48" t="e">
        <f t="shared" si="28"/>
        <v>#REF!</v>
      </c>
      <c r="Q76" s="48" t="e">
        <f t="shared" si="28"/>
        <v>#REF!</v>
      </c>
      <c r="R76" s="48" t="e">
        <f t="shared" si="28"/>
        <v>#REF!</v>
      </c>
      <c r="S76" s="173" t="e">
        <f t="shared" si="28"/>
        <v>#REF!</v>
      </c>
      <c r="T76" s="191"/>
      <c r="V76" s="213"/>
      <c r="W76" s="213"/>
      <c r="X76" s="213"/>
    </row>
    <row r="77" spans="1:26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3"/>
        <v>2.9009430121681042E-3</v>
      </c>
      <c r="F77" s="48">
        <f t="shared" si="23"/>
        <v>2.1489113092184021E-3</v>
      </c>
      <c r="G77" s="48">
        <f t="shared" si="23"/>
        <v>3.9017462241447737E-3</v>
      </c>
      <c r="H77" s="48" t="str">
        <f t="shared" si="23"/>
        <v>&lt; L.C.</v>
      </c>
      <c r="I77" s="48">
        <f t="shared" si="23"/>
        <v>2.330567324380865E-3</v>
      </c>
      <c r="J77" s="48" t="e">
        <f t="shared" si="10"/>
        <v>#DIV/0!</v>
      </c>
      <c r="K77" s="48" t="e">
        <f t="shared" ref="K77:S77" si="29">IF(ISNUMBER(FIND("&lt;",K35)),"N.D.",PRODUCT(K35,1/K$55))</f>
        <v>#REF!</v>
      </c>
      <c r="L77" s="48" t="e">
        <f t="shared" si="29"/>
        <v>#REF!</v>
      </c>
      <c r="M77" s="48" t="e">
        <f t="shared" si="29"/>
        <v>#REF!</v>
      </c>
      <c r="N77" s="48" t="e">
        <f t="shared" si="29"/>
        <v>#REF!</v>
      </c>
      <c r="O77" s="48" t="e">
        <f t="shared" si="29"/>
        <v>#REF!</v>
      </c>
      <c r="P77" s="48" t="e">
        <f t="shared" si="29"/>
        <v>#REF!</v>
      </c>
      <c r="Q77" s="48" t="e">
        <f t="shared" si="29"/>
        <v>#REF!</v>
      </c>
      <c r="R77" s="48" t="e">
        <f t="shared" si="29"/>
        <v>#REF!</v>
      </c>
      <c r="S77" s="173" t="e">
        <f t="shared" si="29"/>
        <v>#REF!</v>
      </c>
      <c r="T77" s="191"/>
      <c r="V77" s="213"/>
      <c r="W77" s="213"/>
      <c r="X77" s="213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29">
        <f t="shared" si="23"/>
        <v>1.2091956633244396E-3</v>
      </c>
      <c r="F78" s="329">
        <f t="shared" si="23"/>
        <v>1.1459278634860482E-3</v>
      </c>
      <c r="G78" s="329">
        <f t="shared" si="23"/>
        <v>8.394647987233733E-4</v>
      </c>
      <c r="H78" s="329">
        <f t="shared" si="23"/>
        <v>8.3165648717711338E-4</v>
      </c>
      <c r="I78" s="329">
        <f t="shared" si="23"/>
        <v>1.2890796537867735E-3</v>
      </c>
      <c r="J78" s="48" t="e">
        <f t="shared" si="10"/>
        <v>#DIV/0!</v>
      </c>
      <c r="K78" s="48" t="e">
        <f t="shared" ref="K78:S78" si="30">IF(ISNUMBER(FIND("&lt;",K36)),"N.D.",PRODUCT(K36,1/K$55))</f>
        <v>#REF!</v>
      </c>
      <c r="L78" s="48" t="e">
        <f t="shared" si="30"/>
        <v>#REF!</v>
      </c>
      <c r="M78" s="48" t="e">
        <f t="shared" si="30"/>
        <v>#REF!</v>
      </c>
      <c r="N78" s="48" t="e">
        <f t="shared" si="30"/>
        <v>#REF!</v>
      </c>
      <c r="O78" s="48" t="e">
        <f t="shared" si="30"/>
        <v>#REF!</v>
      </c>
      <c r="P78" s="48" t="e">
        <f t="shared" si="30"/>
        <v>#REF!</v>
      </c>
      <c r="Q78" s="48" t="e">
        <f t="shared" si="30"/>
        <v>#REF!</v>
      </c>
      <c r="R78" s="48" t="e">
        <f t="shared" si="30"/>
        <v>#REF!</v>
      </c>
      <c r="S78" s="173" t="e">
        <f t="shared" si="30"/>
        <v>#REF!</v>
      </c>
      <c r="T78" s="191"/>
      <c r="V78" s="213"/>
      <c r="W78" s="214"/>
      <c r="X78" s="213"/>
    </row>
    <row r="79" spans="1:26" ht="13.5" x14ac:dyDescent="0.2">
      <c r="A79" s="20"/>
      <c r="B79" s="274" t="s">
        <v>81</v>
      </c>
      <c r="C79" s="275" t="s">
        <v>80</v>
      </c>
      <c r="D79" s="276" t="s">
        <v>133</v>
      </c>
      <c r="E79" s="329">
        <f t="shared" si="23"/>
        <v>1.0882760969919956</v>
      </c>
      <c r="F79" s="329">
        <f t="shared" si="23"/>
        <v>1.0373583159851145</v>
      </c>
      <c r="G79" s="329">
        <f t="shared" si="23"/>
        <v>1.0362573662929511</v>
      </c>
      <c r="H79" s="329">
        <f t="shared" si="23"/>
        <v>0.49067069828858462</v>
      </c>
      <c r="I79" s="329">
        <f t="shared" si="23"/>
        <v>0.81850214240766372</v>
      </c>
      <c r="J79" s="48" t="e">
        <f t="shared" si="10"/>
        <v>#DIV/0!</v>
      </c>
      <c r="K79" s="48" t="e">
        <f t="shared" ref="K79:S79" si="31">IF(ISNUMBER(FIND("&lt;",K37)),"N.D.",PRODUCT(K37,1/K$55))</f>
        <v>#REF!</v>
      </c>
      <c r="L79" s="48" t="e">
        <f t="shared" si="31"/>
        <v>#REF!</v>
      </c>
      <c r="M79" s="48" t="e">
        <f t="shared" si="31"/>
        <v>#REF!</v>
      </c>
      <c r="N79" s="48" t="e">
        <f t="shared" si="31"/>
        <v>#REF!</v>
      </c>
      <c r="O79" s="48" t="e">
        <f t="shared" si="31"/>
        <v>#REF!</v>
      </c>
      <c r="P79" s="48" t="e">
        <f t="shared" si="31"/>
        <v>#REF!</v>
      </c>
      <c r="Q79" s="48" t="e">
        <f t="shared" si="31"/>
        <v>#REF!</v>
      </c>
      <c r="R79" s="48" t="e">
        <f t="shared" si="31"/>
        <v>#REF!</v>
      </c>
      <c r="S79" s="173" t="e">
        <f t="shared" si="31"/>
        <v>#REF!</v>
      </c>
      <c r="T79" s="191"/>
      <c r="V79" s="213">
        <v>1.5</v>
      </c>
      <c r="W79" s="279">
        <f>AVERAGE(E79:I79)</f>
        <v>0.89421292399326191</v>
      </c>
      <c r="X79" s="12" t="str">
        <f t="shared" ref="X79" si="32">IF(W79&gt;V79,"Supera","No Supera")</f>
        <v>No Supera</v>
      </c>
      <c r="Y79" s="14">
        <f>COUNTIF(E79:J79,"&gt;1,5")</f>
        <v>0</v>
      </c>
      <c r="Z79" s="215">
        <f>W79/V79</f>
        <v>0.59614194932884124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3"/>
        <v>0.37563300272123645</v>
      </c>
      <c r="F80" s="48">
        <f t="shared" si="23"/>
        <v>0.33194540828155633</v>
      </c>
      <c r="G80" s="48">
        <f t="shared" si="23"/>
        <v>0.43747903224132689</v>
      </c>
      <c r="H80" s="48">
        <f t="shared" si="23"/>
        <v>0.27180703539610268</v>
      </c>
      <c r="I80" s="48">
        <f t="shared" si="23"/>
        <v>0.38575077341602104</v>
      </c>
      <c r="J80" s="48" t="e">
        <f t="shared" si="10"/>
        <v>#DIV/0!</v>
      </c>
      <c r="K80" s="48" t="e">
        <f t="shared" ref="K80:S80" si="33">IF(ISNUMBER(FIND("&lt;",K38)),"N.D.",PRODUCT(K38,1/K$55))</f>
        <v>#REF!</v>
      </c>
      <c r="L80" s="48" t="e">
        <f t="shared" si="33"/>
        <v>#REF!</v>
      </c>
      <c r="M80" s="48" t="e">
        <f t="shared" si="33"/>
        <v>#REF!</v>
      </c>
      <c r="N80" s="48" t="e">
        <f t="shared" si="33"/>
        <v>#REF!</v>
      </c>
      <c r="O80" s="48" t="e">
        <f t="shared" si="33"/>
        <v>#REF!</v>
      </c>
      <c r="P80" s="48" t="e">
        <f t="shared" si="33"/>
        <v>#REF!</v>
      </c>
      <c r="Q80" s="48" t="e">
        <f t="shared" si="33"/>
        <v>#REF!</v>
      </c>
      <c r="R80" s="48" t="e">
        <f t="shared" si="33"/>
        <v>#REF!</v>
      </c>
      <c r="S80" s="173" t="e">
        <f t="shared" si="33"/>
        <v>#REF!</v>
      </c>
      <c r="T80" s="191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3"/>
        <v>1.8400803572328427E-3</v>
      </c>
      <c r="F81" s="48">
        <f t="shared" si="23"/>
        <v>2.7165370676843171E-3</v>
      </c>
      <c r="G81" s="48">
        <f t="shared" si="23"/>
        <v>2.5608762213371618E-3</v>
      </c>
      <c r="H81" s="48">
        <f t="shared" si="23"/>
        <v>2.1092736993622444E-3</v>
      </c>
      <c r="I81" s="48">
        <f t="shared" si="23"/>
        <v>2.3527397407861798E-3</v>
      </c>
      <c r="J81" s="48" t="e">
        <f t="shared" si="10"/>
        <v>#DIV/0!</v>
      </c>
      <c r="K81" s="48" t="e">
        <f t="shared" ref="K81:S81" si="34">IF(ISNUMBER(FIND("&lt;",K39)),"N.D.",PRODUCT(K39,1/K$55))</f>
        <v>#REF!</v>
      </c>
      <c r="L81" s="48" t="e">
        <f t="shared" si="34"/>
        <v>#REF!</v>
      </c>
      <c r="M81" s="48" t="e">
        <f t="shared" si="34"/>
        <v>#REF!</v>
      </c>
      <c r="N81" s="48" t="e">
        <f t="shared" si="34"/>
        <v>#REF!</v>
      </c>
      <c r="O81" s="48" t="e">
        <f t="shared" si="34"/>
        <v>#REF!</v>
      </c>
      <c r="P81" s="48" t="e">
        <f t="shared" si="34"/>
        <v>#REF!</v>
      </c>
      <c r="Q81" s="48" t="e">
        <f t="shared" si="34"/>
        <v>#REF!</v>
      </c>
      <c r="R81" s="48" t="e">
        <f t="shared" si="34"/>
        <v>#REF!</v>
      </c>
      <c r="S81" s="173" t="e">
        <f t="shared" si="34"/>
        <v>#REF!</v>
      </c>
      <c r="T81" s="191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 t="str">
        <f t="shared" ref="E82:I88" si="35">IF(ISNUMBER(FIND("&lt;",E40)),"&lt; L.C.",PRODUCT(E40,1/E$55))</f>
        <v>&lt; L.C.</v>
      </c>
      <c r="F82" s="48" t="str">
        <f t="shared" si="35"/>
        <v>&lt; L.C.</v>
      </c>
      <c r="G82" s="48">
        <f t="shared" si="35"/>
        <v>1.1276232071803773</v>
      </c>
      <c r="H82" s="48" t="str">
        <f t="shared" si="35"/>
        <v>&lt; L.C.</v>
      </c>
      <c r="I82" s="48" t="str">
        <f t="shared" si="35"/>
        <v>&lt; L.C.</v>
      </c>
      <c r="J82" s="48" t="e">
        <f t="shared" si="10"/>
        <v>#DIV/0!</v>
      </c>
      <c r="K82" s="48" t="e">
        <f t="shared" ref="K82:S82" si="36">IF(ISNUMBER(FIND("&lt;",K40)),"N.D.",PRODUCT(K40,1/K$55))</f>
        <v>#REF!</v>
      </c>
      <c r="L82" s="48" t="e">
        <f t="shared" si="36"/>
        <v>#REF!</v>
      </c>
      <c r="M82" s="48" t="e">
        <f t="shared" si="36"/>
        <v>#REF!</v>
      </c>
      <c r="N82" s="48" t="e">
        <f t="shared" si="36"/>
        <v>#REF!</v>
      </c>
      <c r="O82" s="48" t="e">
        <f t="shared" si="36"/>
        <v>#REF!</v>
      </c>
      <c r="P82" s="48" t="e">
        <f t="shared" si="36"/>
        <v>#REF!</v>
      </c>
      <c r="Q82" s="48" t="e">
        <f t="shared" si="36"/>
        <v>#REF!</v>
      </c>
      <c r="R82" s="48" t="e">
        <f t="shared" si="36"/>
        <v>#REF!</v>
      </c>
      <c r="S82" s="173" t="e">
        <f t="shared" si="36"/>
        <v>#REF!</v>
      </c>
      <c r="T82" s="191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5"/>
        <v>7.5233625626249614</v>
      </c>
      <c r="F83" s="48">
        <f t="shared" si="35"/>
        <v>6.1994578788522379</v>
      </c>
      <c r="G83" s="48">
        <f t="shared" si="35"/>
        <v>8.1476550656991584</v>
      </c>
      <c r="H83" s="48">
        <f t="shared" si="35"/>
        <v>5.7840503383911468</v>
      </c>
      <c r="I83" s="48">
        <f t="shared" si="35"/>
        <v>7.6856370165833781</v>
      </c>
      <c r="J83" s="48" t="e">
        <f t="shared" si="10"/>
        <v>#DIV/0!</v>
      </c>
      <c r="K83" s="48" t="e">
        <f t="shared" ref="K83:S83" si="37">IF(ISNUMBER(FIND("&lt;",K41)),"N.D.",PRODUCT(K41,1/K$55))</f>
        <v>#REF!</v>
      </c>
      <c r="L83" s="48" t="e">
        <f t="shared" si="37"/>
        <v>#REF!</v>
      </c>
      <c r="M83" s="48" t="e">
        <f t="shared" si="37"/>
        <v>#REF!</v>
      </c>
      <c r="N83" s="48" t="e">
        <f t="shared" si="37"/>
        <v>#REF!</v>
      </c>
      <c r="O83" s="48" t="e">
        <f t="shared" si="37"/>
        <v>#REF!</v>
      </c>
      <c r="P83" s="48" t="e">
        <f t="shared" si="37"/>
        <v>#REF!</v>
      </c>
      <c r="Q83" s="48" t="e">
        <f t="shared" si="37"/>
        <v>#REF!</v>
      </c>
      <c r="R83" s="48" t="e">
        <f t="shared" si="37"/>
        <v>#REF!</v>
      </c>
      <c r="S83" s="173" t="e">
        <f t="shared" si="37"/>
        <v>#REF!</v>
      </c>
      <c r="T83" s="191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5"/>
        <v>&lt; L.C.</v>
      </c>
      <c r="F84" s="48" t="str">
        <f t="shared" si="35"/>
        <v>&lt; L.C.</v>
      </c>
      <c r="G84" s="48" t="str">
        <f t="shared" si="35"/>
        <v>&lt; L.C.</v>
      </c>
      <c r="H84" s="48" t="str">
        <f t="shared" si="35"/>
        <v>&lt; L.C.</v>
      </c>
      <c r="I84" s="48" t="str">
        <f t="shared" si="35"/>
        <v>&lt; L.C.</v>
      </c>
      <c r="J84" s="48" t="e">
        <f t="shared" si="10"/>
        <v>#DIV/0!</v>
      </c>
      <c r="K84" s="48" t="e">
        <f t="shared" ref="K84:S84" si="38">IF(ISNUMBER(FIND("&lt;",K42)),"N.D.",PRODUCT(K42,1/K$55))</f>
        <v>#REF!</v>
      </c>
      <c r="L84" s="48" t="e">
        <f t="shared" si="38"/>
        <v>#REF!</v>
      </c>
      <c r="M84" s="48" t="e">
        <f t="shared" si="38"/>
        <v>#REF!</v>
      </c>
      <c r="N84" s="48" t="e">
        <f t="shared" si="38"/>
        <v>#REF!</v>
      </c>
      <c r="O84" s="48" t="e">
        <f t="shared" si="38"/>
        <v>#REF!</v>
      </c>
      <c r="P84" s="48" t="e">
        <f t="shared" si="38"/>
        <v>#REF!</v>
      </c>
      <c r="Q84" s="48" t="e">
        <f t="shared" si="38"/>
        <v>#REF!</v>
      </c>
      <c r="R84" s="48" t="e">
        <f t="shared" si="38"/>
        <v>#REF!</v>
      </c>
      <c r="S84" s="173" t="e">
        <f t="shared" si="38"/>
        <v>#REF!</v>
      </c>
      <c r="T84" s="191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5"/>
        <v>1.635293182781623E-2</v>
      </c>
      <c r="F85" s="48">
        <f t="shared" si="35"/>
        <v>1.4678790251321284E-2</v>
      </c>
      <c r="G85" s="48">
        <f t="shared" si="35"/>
        <v>2.051872155568114E-2</v>
      </c>
      <c r="H85" s="48">
        <f t="shared" si="35"/>
        <v>1.2100601888427001E-2</v>
      </c>
      <c r="I85" s="48">
        <f t="shared" si="35"/>
        <v>1.5313133030148375E-2</v>
      </c>
      <c r="J85" s="48" t="e">
        <f t="shared" si="10"/>
        <v>#DIV/0!</v>
      </c>
      <c r="K85" s="48" t="e">
        <f t="shared" ref="K85:S85" si="39">IF(ISNUMBER(FIND("&lt;",K43)),"N.D.",PRODUCT(K43,1/K$55))</f>
        <v>#REF!</v>
      </c>
      <c r="L85" s="48" t="e">
        <f t="shared" si="39"/>
        <v>#REF!</v>
      </c>
      <c r="M85" s="48" t="e">
        <f t="shared" si="39"/>
        <v>#REF!</v>
      </c>
      <c r="N85" s="48" t="e">
        <f t="shared" si="39"/>
        <v>#REF!</v>
      </c>
      <c r="O85" s="48" t="e">
        <f t="shared" si="39"/>
        <v>#REF!</v>
      </c>
      <c r="P85" s="48" t="e">
        <f t="shared" si="39"/>
        <v>#REF!</v>
      </c>
      <c r="Q85" s="48" t="e">
        <f t="shared" si="39"/>
        <v>#REF!</v>
      </c>
      <c r="R85" s="48" t="e">
        <f t="shared" si="39"/>
        <v>#REF!</v>
      </c>
      <c r="S85" s="173" t="e">
        <f t="shared" si="39"/>
        <v>#REF!</v>
      </c>
      <c r="T85" s="191"/>
    </row>
    <row r="86" spans="1:20" ht="13.5" x14ac:dyDescent="0.2">
      <c r="A86" s="20"/>
      <c r="B86" s="165" t="s">
        <v>186</v>
      </c>
      <c r="C86" s="38" t="s">
        <v>187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5"/>
        <v>6.0459783166221977E-3</v>
      </c>
      <c r="F87" s="48">
        <f t="shared" si="35"/>
        <v>3.7651915514541581E-3</v>
      </c>
      <c r="G87" s="48">
        <f t="shared" si="35"/>
        <v>5.6560661028738756E-3</v>
      </c>
      <c r="H87" s="48">
        <f t="shared" si="35"/>
        <v>1.8573661546955533E-3</v>
      </c>
      <c r="I87" s="48">
        <f t="shared" si="35"/>
        <v>2.7623135438288003E-3</v>
      </c>
      <c r="J87" s="48" t="e">
        <f t="shared" si="10"/>
        <v>#DIV/0!</v>
      </c>
      <c r="K87" s="48" t="e">
        <f t="shared" ref="K87:S87" si="40">IF(ISNUMBER(FIND("&lt;",K45)),"N.D.",PRODUCT(K45,1/K$55))</f>
        <v>#REF!</v>
      </c>
      <c r="L87" s="48" t="e">
        <f t="shared" si="40"/>
        <v>#REF!</v>
      </c>
      <c r="M87" s="48" t="e">
        <f t="shared" si="40"/>
        <v>#REF!</v>
      </c>
      <c r="N87" s="48" t="e">
        <f t="shared" si="40"/>
        <v>#REF!</v>
      </c>
      <c r="O87" s="48" t="e">
        <f t="shared" si="40"/>
        <v>#REF!</v>
      </c>
      <c r="P87" s="48" t="e">
        <f t="shared" si="40"/>
        <v>#REF!</v>
      </c>
      <c r="Q87" s="48" t="e">
        <f t="shared" si="40"/>
        <v>#REF!</v>
      </c>
      <c r="R87" s="48" t="e">
        <f t="shared" si="40"/>
        <v>#REF!</v>
      </c>
      <c r="S87" s="173" t="e">
        <f t="shared" si="40"/>
        <v>#REF!</v>
      </c>
      <c r="T87" s="191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5"/>
        <v>0.20883034421575183</v>
      </c>
      <c r="F88" s="174">
        <f t="shared" si="35"/>
        <v>7.425399028458507E-2</v>
      </c>
      <c r="G88" s="174">
        <f t="shared" si="35"/>
        <v>0.10750893445090215</v>
      </c>
      <c r="H88" s="174">
        <f t="shared" si="35"/>
        <v>0.10719931589787314</v>
      </c>
      <c r="I88" s="174">
        <f t="shared" si="35"/>
        <v>9.7589427206170198E-2</v>
      </c>
      <c r="J88" s="174" t="e">
        <f t="shared" si="10"/>
        <v>#DIV/0!</v>
      </c>
      <c r="K88" s="174" t="e">
        <f t="shared" ref="K88:S88" si="41">IF(ISNUMBER(FIND("&lt;",K46)),"N.D.",PRODUCT(K46,1/K$55))</f>
        <v>#REF!</v>
      </c>
      <c r="L88" s="174" t="e">
        <f t="shared" si="41"/>
        <v>#REF!</v>
      </c>
      <c r="M88" s="174" t="e">
        <f t="shared" si="41"/>
        <v>#REF!</v>
      </c>
      <c r="N88" s="174" t="e">
        <f t="shared" si="41"/>
        <v>#REF!</v>
      </c>
      <c r="O88" s="174" t="e">
        <f t="shared" si="41"/>
        <v>#REF!</v>
      </c>
      <c r="P88" s="174" t="e">
        <f t="shared" si="41"/>
        <v>#REF!</v>
      </c>
      <c r="Q88" s="174" t="e">
        <f t="shared" si="41"/>
        <v>#REF!</v>
      </c>
      <c r="R88" s="174" t="e">
        <f t="shared" si="41"/>
        <v>#REF!</v>
      </c>
      <c r="S88" s="175" t="e">
        <f t="shared" si="41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244</v>
      </c>
      <c r="C90" s="20" t="s">
        <v>245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235</v>
      </c>
      <c r="C91" s="20" t="s">
        <v>236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64" t="s">
        <v>229</v>
      </c>
      <c r="C94" s="465"/>
      <c r="D94" s="465"/>
      <c r="E94" s="465"/>
      <c r="F94" s="465"/>
      <c r="G94" s="465"/>
      <c r="H94" s="465"/>
      <c r="I94" s="465"/>
      <c r="J94" s="465"/>
      <c r="K94" s="465"/>
      <c r="L94" s="465"/>
      <c r="M94" s="465"/>
      <c r="N94" s="465"/>
      <c r="O94" s="465"/>
      <c r="P94" s="465"/>
      <c r="Q94" s="465"/>
      <c r="R94" s="465"/>
      <c r="S94" s="466"/>
    </row>
    <row r="95" spans="1:20" x14ac:dyDescent="0.2">
      <c r="B95" s="470" t="s">
        <v>182</v>
      </c>
      <c r="C95" s="467"/>
      <c r="D95" s="471" t="s">
        <v>104</v>
      </c>
      <c r="E95" s="467">
        <f>E54</f>
        <v>44697.643750000003</v>
      </c>
      <c r="F95" s="467"/>
      <c r="G95" s="467"/>
      <c r="H95" s="467"/>
      <c r="I95" s="467"/>
      <c r="J95" s="467"/>
      <c r="K95" s="467"/>
      <c r="L95" s="467"/>
      <c r="M95" s="467"/>
      <c r="N95" s="467"/>
      <c r="O95" s="467"/>
      <c r="P95" s="467"/>
      <c r="Q95" s="467"/>
      <c r="R95" s="467"/>
      <c r="S95" s="468"/>
    </row>
    <row r="96" spans="1:20" x14ac:dyDescent="0.2">
      <c r="B96" s="470"/>
      <c r="C96" s="467"/>
      <c r="D96" s="471"/>
      <c r="E96" s="37">
        <f>'A.2.4. Cálculo PM10 y VM'!$E17</f>
        <v>44697.643750000003</v>
      </c>
      <c r="F96" s="37">
        <f>'A.2.4. Cálculo PM10 y VM'!$E18</f>
        <v>44698.59375</v>
      </c>
      <c r="G96" s="37">
        <f>'A.2.4. Cálculo PM10 y VM'!$E19</f>
        <v>44699.618055555555</v>
      </c>
      <c r="H96" s="37">
        <f>'A.2.4. Cálculo PM10 y VM'!$E20</f>
        <v>44700.645833333336</v>
      </c>
      <c r="I96" s="37">
        <f>'A.2.4. Cálculo PM10 y VM'!$E21</f>
        <v>44701.642361111109</v>
      </c>
      <c r="J96" s="37">
        <f>'A.2.4. Cálculo PM10 y VM'!$E63</f>
        <v>0</v>
      </c>
      <c r="K96" s="37">
        <f>'A.2.4. Cálculo PM10 y VM'!$E64</f>
        <v>0</v>
      </c>
      <c r="L96" s="37">
        <f>'A.2.4. Cálculo PM10 y VM'!$E65</f>
        <v>0</v>
      </c>
      <c r="M96" s="37">
        <f>'A.2.4. Cálculo PM10 y VM'!$E66</f>
        <v>0</v>
      </c>
      <c r="N96" s="37">
        <f>'A.2.4. Cálculo PM10 y VM'!$E67</f>
        <v>0</v>
      </c>
      <c r="O96" s="37">
        <f>'A.2.4. Cálculo PM10 y VM'!$E68</f>
        <v>0</v>
      </c>
      <c r="P96" s="37">
        <f>'A.2.4. Cálculo PM10 y VM'!$E69</f>
        <v>0</v>
      </c>
      <c r="Q96" s="37">
        <f>'A.2.4. Cálculo PM10 y VM'!$E70</f>
        <v>0</v>
      </c>
      <c r="R96" s="37">
        <f>'A.2.4. Cálculo PM10 y VM'!$E71</f>
        <v>0</v>
      </c>
      <c r="S96" s="164">
        <f>'A.2.4. Cálculo PM10 y VM'!$E72</f>
        <v>0</v>
      </c>
    </row>
    <row r="97" spans="2:19" ht="13.5" x14ac:dyDescent="0.2">
      <c r="B97" s="472" t="s">
        <v>179</v>
      </c>
      <c r="C97" s="471"/>
      <c r="D97" s="471"/>
      <c r="E97" s="47">
        <f>'A.2.6. Cálculo Vol E'!M12</f>
        <v>1557.9011474761378</v>
      </c>
      <c r="F97" s="47">
        <f>'A.2.6. Cálculo Vol E'!M13</f>
        <v>1648.6750808129477</v>
      </c>
      <c r="G97" s="47">
        <f>'A.2.6. Cálculo Vol E'!M14</f>
        <v>1630.7858656402457</v>
      </c>
      <c r="H97" s="47">
        <f>'A.2.6. Cálculo Vol E'!M15</f>
        <v>1615.8056787876189</v>
      </c>
      <c r="I97" s="47">
        <f>'A.2.6. Cálculo Vol E'!M16</f>
        <v>1589.7809368718149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2">IF(ISNUMBER(FIND("&lt;",E14)),"N.D.",PRODUCT(E14,1/E$97))</f>
        <v>0.53719069490114657</v>
      </c>
      <c r="F98" s="48">
        <f t="shared" si="42"/>
        <v>0.46650125846553037</v>
      </c>
      <c r="G98" s="48">
        <f t="shared" si="42"/>
        <v>0.67644564699909793</v>
      </c>
      <c r="H98" s="48">
        <f t="shared" si="42"/>
        <v>0.37143946693535956</v>
      </c>
      <c r="I98" s="48">
        <f t="shared" si="42"/>
        <v>0.4760140107662002</v>
      </c>
      <c r="J98" s="48" t="e">
        <f t="shared" ref="J98:S98" si="43">IF(ISNUMBER(FIND("&lt;",J56)),"N.D.",PRODUCT(J56,1/J$55))</f>
        <v>#DIV/0!</v>
      </c>
      <c r="K98" s="48" t="e">
        <f t="shared" si="43"/>
        <v>#REF!</v>
      </c>
      <c r="L98" s="48" t="e">
        <f t="shared" si="43"/>
        <v>#REF!</v>
      </c>
      <c r="M98" s="48" t="e">
        <f t="shared" si="43"/>
        <v>#REF!</v>
      </c>
      <c r="N98" s="48" t="e">
        <f t="shared" si="43"/>
        <v>#REF!</v>
      </c>
      <c r="O98" s="48" t="e">
        <f t="shared" si="43"/>
        <v>#REF!</v>
      </c>
      <c r="P98" s="48" t="e">
        <f t="shared" si="43"/>
        <v>#REF!</v>
      </c>
      <c r="Q98" s="48" t="e">
        <f t="shared" si="43"/>
        <v>#REF!</v>
      </c>
      <c r="R98" s="48" t="e">
        <f t="shared" si="43"/>
        <v>#REF!</v>
      </c>
      <c r="S98" s="173" t="e">
        <f t="shared" si="43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>
        <f t="shared" si="42"/>
        <v>1.4397575890060482E-3</v>
      </c>
      <c r="F99" s="48" t="str">
        <f t="shared" si="42"/>
        <v>N.D.</v>
      </c>
      <c r="G99" s="48">
        <f t="shared" si="42"/>
        <v>1.195129318363833E-3</v>
      </c>
      <c r="H99" s="48" t="str">
        <f t="shared" si="42"/>
        <v>N.D.</v>
      </c>
      <c r="I99" s="48">
        <f t="shared" si="42"/>
        <v>1.4152893318920322E-3</v>
      </c>
      <c r="J99" s="48" t="e">
        <f t="shared" ref="J99:S99" si="44">IF(ISNUMBER(FIND("&lt;",J57)),"N.D.",PRODUCT(J57,1/J$55))</f>
        <v>#DIV/0!</v>
      </c>
      <c r="K99" s="48" t="e">
        <f t="shared" si="44"/>
        <v>#REF!</v>
      </c>
      <c r="L99" s="48" t="e">
        <f t="shared" si="44"/>
        <v>#REF!</v>
      </c>
      <c r="M99" s="48" t="e">
        <f t="shared" si="44"/>
        <v>#REF!</v>
      </c>
      <c r="N99" s="48" t="e">
        <f t="shared" si="44"/>
        <v>#REF!</v>
      </c>
      <c r="O99" s="48" t="e">
        <f t="shared" si="44"/>
        <v>#REF!</v>
      </c>
      <c r="P99" s="48" t="e">
        <f t="shared" si="44"/>
        <v>#REF!</v>
      </c>
      <c r="Q99" s="48" t="e">
        <f t="shared" si="44"/>
        <v>#REF!</v>
      </c>
      <c r="R99" s="48" t="e">
        <f t="shared" si="44"/>
        <v>#REF!</v>
      </c>
      <c r="S99" s="173" t="e">
        <f t="shared" si="44"/>
        <v>#REF!</v>
      </c>
    </row>
    <row r="100" spans="2:19" ht="13.5" x14ac:dyDescent="0.2">
      <c r="B100" s="165" t="s">
        <v>144</v>
      </c>
      <c r="C100" s="38" t="s">
        <v>99</v>
      </c>
      <c r="D100" s="39" t="s">
        <v>133</v>
      </c>
      <c r="E100" s="48">
        <f t="shared" si="42"/>
        <v>1.2312719604241648E-2</v>
      </c>
      <c r="F100" s="48">
        <f t="shared" si="42"/>
        <v>1.1355785150078415E-2</v>
      </c>
      <c r="G100" s="48">
        <f t="shared" si="42"/>
        <v>1.0239235176007841E-2</v>
      </c>
      <c r="H100" s="48">
        <f t="shared" si="42"/>
        <v>7.3734113924759717E-3</v>
      </c>
      <c r="I100" s="48">
        <f t="shared" si="42"/>
        <v>9.6208223694616134E-3</v>
      </c>
      <c r="J100" s="48" t="e">
        <f t="shared" ref="J100:S100" si="45">IF(ISNUMBER(FIND("&lt;",J58)),"N.D.",PRODUCT(J58,1/J$55))</f>
        <v>#DIV/0!</v>
      </c>
      <c r="K100" s="48" t="e">
        <f t="shared" si="45"/>
        <v>#REF!</v>
      </c>
      <c r="L100" s="48" t="e">
        <f t="shared" si="45"/>
        <v>#REF!</v>
      </c>
      <c r="M100" s="48" t="e">
        <f t="shared" si="45"/>
        <v>#REF!</v>
      </c>
      <c r="N100" s="48" t="e">
        <f t="shared" si="45"/>
        <v>#REF!</v>
      </c>
      <c r="O100" s="48" t="e">
        <f t="shared" si="45"/>
        <v>#REF!</v>
      </c>
      <c r="P100" s="48" t="e">
        <f t="shared" si="45"/>
        <v>#REF!</v>
      </c>
      <c r="Q100" s="48" t="e">
        <f t="shared" si="45"/>
        <v>#REF!</v>
      </c>
      <c r="R100" s="48" t="e">
        <f t="shared" si="45"/>
        <v>#REF!</v>
      </c>
      <c r="S100" s="173" t="e">
        <f t="shared" si="45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2"/>
        <v>1.4180617323371206E-2</v>
      </c>
      <c r="F101" s="48">
        <f t="shared" si="42"/>
        <v>7.8196123360116925E-3</v>
      </c>
      <c r="G101" s="48">
        <f t="shared" si="42"/>
        <v>1.4237920801995813E-2</v>
      </c>
      <c r="H101" s="48">
        <f t="shared" si="42"/>
        <v>7.7936351909895845E-3</v>
      </c>
      <c r="I101" s="48">
        <f t="shared" si="42"/>
        <v>9.6862401874690668E-3</v>
      </c>
      <c r="J101" s="48" t="e">
        <f t="shared" ref="J101:S101" si="46">IF(ISNUMBER(FIND("&lt;",J59)),"N.D.",PRODUCT(J59,1/J$55))</f>
        <v>#DIV/0!</v>
      </c>
      <c r="K101" s="48" t="e">
        <f t="shared" si="46"/>
        <v>#REF!</v>
      </c>
      <c r="L101" s="48" t="e">
        <f t="shared" si="46"/>
        <v>#REF!</v>
      </c>
      <c r="M101" s="48" t="e">
        <f t="shared" si="46"/>
        <v>#REF!</v>
      </c>
      <c r="N101" s="48" t="e">
        <f t="shared" si="46"/>
        <v>#REF!</v>
      </c>
      <c r="O101" s="48" t="e">
        <f t="shared" si="46"/>
        <v>#REF!</v>
      </c>
      <c r="P101" s="48" t="e">
        <f t="shared" si="46"/>
        <v>#REF!</v>
      </c>
      <c r="Q101" s="48" t="e">
        <f t="shared" si="46"/>
        <v>#REF!</v>
      </c>
      <c r="R101" s="48" t="e">
        <f t="shared" si="46"/>
        <v>#REF!</v>
      </c>
      <c r="S101" s="173" t="e">
        <f t="shared" si="46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2"/>
        <v>N.D.</v>
      </c>
      <c r="F102" s="48" t="str">
        <f t="shared" si="42"/>
        <v>N.D.</v>
      </c>
      <c r="G102" s="48" t="str">
        <f t="shared" si="42"/>
        <v>N.D.</v>
      </c>
      <c r="H102" s="48" t="str">
        <f t="shared" si="42"/>
        <v>N.D.</v>
      </c>
      <c r="I102" s="48" t="str">
        <f t="shared" si="42"/>
        <v>N.D.</v>
      </c>
      <c r="J102" s="48" t="e">
        <f t="shared" ref="J102:S102" si="47">IF(ISNUMBER(FIND("&lt;",J60)),"N.D.",PRODUCT(J60,1/J$55))</f>
        <v>#DIV/0!</v>
      </c>
      <c r="K102" s="48" t="e">
        <f t="shared" si="47"/>
        <v>#REF!</v>
      </c>
      <c r="L102" s="48" t="e">
        <f t="shared" si="47"/>
        <v>#REF!</v>
      </c>
      <c r="M102" s="48" t="e">
        <f t="shared" si="47"/>
        <v>#REF!</v>
      </c>
      <c r="N102" s="48" t="e">
        <f t="shared" si="47"/>
        <v>#REF!</v>
      </c>
      <c r="O102" s="48" t="e">
        <f t="shared" si="47"/>
        <v>#REF!</v>
      </c>
      <c r="P102" s="48" t="e">
        <f t="shared" si="47"/>
        <v>#REF!</v>
      </c>
      <c r="Q102" s="48" t="e">
        <f t="shared" si="47"/>
        <v>#REF!</v>
      </c>
      <c r="R102" s="48" t="e">
        <f t="shared" si="47"/>
        <v>#REF!</v>
      </c>
      <c r="S102" s="173" t="e">
        <f t="shared" si="47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>
        <f t="shared" ref="E104:I113" si="48">IF(ISNUMBER(FIND("&lt;",E20)),"N.D.",PRODUCT(E20,1/E$97))</f>
        <v>5.3520725711691617E-3</v>
      </c>
      <c r="F104" s="48">
        <f t="shared" si="48"/>
        <v>4.6388764463091391E-3</v>
      </c>
      <c r="G104" s="48">
        <f t="shared" si="48"/>
        <v>5.8744683786175061E-3</v>
      </c>
      <c r="H104" s="48">
        <f t="shared" si="48"/>
        <v>3.4948509428665282E-3</v>
      </c>
      <c r="I104" s="48">
        <f t="shared" si="48"/>
        <v>5.0856063325987024E-3</v>
      </c>
      <c r="J104" s="48" t="e">
        <f t="shared" ref="J104:S113" si="49">IF(ISNUMBER(FIND("&lt;",J62)),"N.D.",PRODUCT(J62,1/J$55))</f>
        <v>#DIV/0!</v>
      </c>
      <c r="K104" s="48" t="e">
        <f t="shared" si="49"/>
        <v>#REF!</v>
      </c>
      <c r="L104" s="48" t="e">
        <f t="shared" si="49"/>
        <v>#REF!</v>
      </c>
      <c r="M104" s="48" t="e">
        <f t="shared" si="49"/>
        <v>#REF!</v>
      </c>
      <c r="N104" s="48" t="e">
        <f t="shared" si="49"/>
        <v>#REF!</v>
      </c>
      <c r="O104" s="48" t="e">
        <f t="shared" si="49"/>
        <v>#REF!</v>
      </c>
      <c r="P104" s="48" t="e">
        <f t="shared" si="49"/>
        <v>#REF!</v>
      </c>
      <c r="Q104" s="48" t="e">
        <f t="shared" si="49"/>
        <v>#REF!</v>
      </c>
      <c r="R104" s="48" t="e">
        <f t="shared" si="49"/>
        <v>#REF!</v>
      </c>
      <c r="S104" s="173" t="e">
        <f t="shared" si="49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>
        <f t="shared" si="48"/>
        <v>5.4477140695026001E-3</v>
      </c>
      <c r="F105" s="48">
        <f t="shared" si="48"/>
        <v>3.5295007898892366E-3</v>
      </c>
      <c r="G105" s="48">
        <f t="shared" si="48"/>
        <v>6.346633373558579E-3</v>
      </c>
      <c r="H105" s="48">
        <f t="shared" si="48"/>
        <v>5.5229413518931986E-3</v>
      </c>
      <c r="I105" s="48">
        <f t="shared" si="48"/>
        <v>5.5844171949055383E-3</v>
      </c>
      <c r="J105" s="48" t="e">
        <f t="shared" si="49"/>
        <v>#DIV/0!</v>
      </c>
      <c r="K105" s="48" t="e">
        <f t="shared" si="49"/>
        <v>#REF!</v>
      </c>
      <c r="L105" s="48" t="e">
        <f t="shared" si="49"/>
        <v>#REF!</v>
      </c>
      <c r="M105" s="48" t="e">
        <f t="shared" si="49"/>
        <v>#REF!</v>
      </c>
      <c r="N105" s="48" t="e">
        <f t="shared" si="49"/>
        <v>#REF!</v>
      </c>
      <c r="O105" s="48" t="e">
        <f t="shared" si="49"/>
        <v>#REF!</v>
      </c>
      <c r="P105" s="48" t="e">
        <f t="shared" si="49"/>
        <v>#REF!</v>
      </c>
      <c r="Q105" s="48" t="e">
        <f t="shared" si="49"/>
        <v>#REF!</v>
      </c>
      <c r="R105" s="48" t="e">
        <f t="shared" si="49"/>
        <v>#REF!</v>
      </c>
      <c r="S105" s="173" t="e">
        <f t="shared" si="49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8"/>
        <v>1.243392755142489</v>
      </c>
      <c r="F106" s="48">
        <f t="shared" si="48"/>
        <v>1.264970292977101</v>
      </c>
      <c r="G106" s="48">
        <f t="shared" si="48"/>
        <v>1.9651997650481166</v>
      </c>
      <c r="H106" s="48">
        <f t="shared" si="48"/>
        <v>1.1198617654059115</v>
      </c>
      <c r="I106" s="48">
        <f t="shared" si="48"/>
        <v>1.2684150081506429</v>
      </c>
      <c r="J106" s="48" t="e">
        <f t="shared" si="49"/>
        <v>#DIV/0!</v>
      </c>
      <c r="K106" s="48" t="e">
        <f t="shared" si="49"/>
        <v>#REF!</v>
      </c>
      <c r="L106" s="48" t="e">
        <f t="shared" si="49"/>
        <v>#REF!</v>
      </c>
      <c r="M106" s="48" t="e">
        <f t="shared" si="49"/>
        <v>#REF!</v>
      </c>
      <c r="N106" s="48" t="e">
        <f t="shared" si="49"/>
        <v>#REF!</v>
      </c>
      <c r="O106" s="48" t="e">
        <f t="shared" si="49"/>
        <v>#REF!</v>
      </c>
      <c r="P106" s="48" t="e">
        <f t="shared" si="49"/>
        <v>#REF!</v>
      </c>
      <c r="Q106" s="48" t="e">
        <f t="shared" si="49"/>
        <v>#REF!</v>
      </c>
      <c r="R106" s="48" t="e">
        <f t="shared" si="49"/>
        <v>#REF!</v>
      </c>
      <c r="S106" s="173" t="e">
        <f t="shared" si="49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48"/>
        <v>7.1634840362494424E-4</v>
      </c>
      <c r="F107" s="48">
        <f t="shared" si="48"/>
        <v>5.2345062410627443E-4</v>
      </c>
      <c r="G107" s="48">
        <f t="shared" si="48"/>
        <v>8.676798283657382E-4</v>
      </c>
      <c r="H107" s="48">
        <f t="shared" si="48"/>
        <v>5.4833326286165109E-4</v>
      </c>
      <c r="I107" s="48">
        <f t="shared" si="48"/>
        <v>6.1517909626240331E-4</v>
      </c>
      <c r="J107" s="48" t="e">
        <f t="shared" si="49"/>
        <v>#DIV/0!</v>
      </c>
      <c r="K107" s="48" t="e">
        <f t="shared" si="49"/>
        <v>#REF!</v>
      </c>
      <c r="L107" s="48" t="e">
        <f t="shared" si="49"/>
        <v>#REF!</v>
      </c>
      <c r="M107" s="48" t="e">
        <f t="shared" si="49"/>
        <v>#REF!</v>
      </c>
      <c r="N107" s="48" t="e">
        <f t="shared" si="49"/>
        <v>#REF!</v>
      </c>
      <c r="O107" s="48" t="e">
        <f t="shared" si="49"/>
        <v>#REF!</v>
      </c>
      <c r="P107" s="48" t="e">
        <f t="shared" si="49"/>
        <v>#REF!</v>
      </c>
      <c r="Q107" s="48" t="e">
        <f t="shared" si="49"/>
        <v>#REF!</v>
      </c>
      <c r="R107" s="48" t="e">
        <f t="shared" si="49"/>
        <v>#REF!</v>
      </c>
      <c r="S107" s="173" t="e">
        <f t="shared" si="49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8"/>
        <v>0.33806124403542553</v>
      </c>
      <c r="F108" s="48">
        <f t="shared" si="48"/>
        <v>0.32101049270365339</v>
      </c>
      <c r="G108" s="48">
        <f t="shared" si="48"/>
        <v>0.35933963639667327</v>
      </c>
      <c r="H108" s="48">
        <f t="shared" si="48"/>
        <v>0.20269083361913826</v>
      </c>
      <c r="I108" s="48">
        <f t="shared" si="48"/>
        <v>0.32686956293645614</v>
      </c>
      <c r="J108" s="48" t="e">
        <f t="shared" si="49"/>
        <v>#DIV/0!</v>
      </c>
      <c r="K108" s="48" t="e">
        <f t="shared" si="49"/>
        <v>#REF!</v>
      </c>
      <c r="L108" s="48" t="e">
        <f t="shared" si="49"/>
        <v>#REF!</v>
      </c>
      <c r="M108" s="48" t="e">
        <f t="shared" si="49"/>
        <v>#REF!</v>
      </c>
      <c r="N108" s="48" t="e">
        <f t="shared" si="49"/>
        <v>#REF!</v>
      </c>
      <c r="O108" s="48" t="e">
        <f t="shared" si="49"/>
        <v>#REF!</v>
      </c>
      <c r="P108" s="48" t="e">
        <f t="shared" si="49"/>
        <v>#REF!</v>
      </c>
      <c r="Q108" s="48" t="e">
        <f t="shared" si="49"/>
        <v>#REF!</v>
      </c>
      <c r="R108" s="48" t="e">
        <f t="shared" si="49"/>
        <v>#REF!</v>
      </c>
      <c r="S108" s="173" t="e">
        <f t="shared" si="49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48"/>
        <v>1.1220224099788553E-2</v>
      </c>
      <c r="F109" s="48">
        <f t="shared" si="48"/>
        <v>4.2967835702999403E-3</v>
      </c>
      <c r="G109" s="48">
        <f t="shared" si="48"/>
        <v>1.9928428792973941E-2</v>
      </c>
      <c r="H109" s="48">
        <f t="shared" si="48"/>
        <v>2.8326426005843984E-3</v>
      </c>
      <c r="I109" s="48">
        <f t="shared" si="48"/>
        <v>5.2227321434220198E-3</v>
      </c>
      <c r="J109" s="48" t="e">
        <f t="shared" si="49"/>
        <v>#DIV/0!</v>
      </c>
      <c r="K109" s="48" t="e">
        <f t="shared" si="49"/>
        <v>#REF!</v>
      </c>
      <c r="L109" s="48" t="e">
        <f t="shared" si="49"/>
        <v>#REF!</v>
      </c>
      <c r="M109" s="48" t="e">
        <f t="shared" si="49"/>
        <v>#REF!</v>
      </c>
      <c r="N109" s="48" t="e">
        <f t="shared" si="49"/>
        <v>#REF!</v>
      </c>
      <c r="O109" s="48" t="e">
        <f t="shared" si="49"/>
        <v>#REF!</v>
      </c>
      <c r="P109" s="48" t="e">
        <f t="shared" si="49"/>
        <v>#REF!</v>
      </c>
      <c r="Q109" s="48" t="e">
        <f t="shared" si="49"/>
        <v>#REF!</v>
      </c>
      <c r="R109" s="48" t="e">
        <f t="shared" si="49"/>
        <v>#REF!</v>
      </c>
      <c r="S109" s="173" t="e">
        <f t="shared" si="49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8"/>
        <v>1.7037024488363146E-2</v>
      </c>
      <c r="F110" s="48">
        <f t="shared" si="48"/>
        <v>9.3329487289956492E-3</v>
      </c>
      <c r="G110" s="48">
        <f t="shared" si="48"/>
        <v>1.3074064749530673E-2</v>
      </c>
      <c r="H110" s="48">
        <f t="shared" si="48"/>
        <v>6.2773637530538686E-3</v>
      </c>
      <c r="I110" s="48">
        <f t="shared" si="48"/>
        <v>9.9535726168264518E-3</v>
      </c>
      <c r="J110" s="48" t="e">
        <f t="shared" si="49"/>
        <v>#DIV/0!</v>
      </c>
      <c r="K110" s="48" t="e">
        <f t="shared" si="49"/>
        <v>#REF!</v>
      </c>
      <c r="L110" s="48" t="e">
        <f t="shared" si="49"/>
        <v>#REF!</v>
      </c>
      <c r="M110" s="48" t="e">
        <f t="shared" si="49"/>
        <v>#REF!</v>
      </c>
      <c r="N110" s="48" t="e">
        <f t="shared" si="49"/>
        <v>#REF!</v>
      </c>
      <c r="O110" s="48" t="e">
        <f t="shared" si="49"/>
        <v>#REF!</v>
      </c>
      <c r="P110" s="48" t="e">
        <f t="shared" si="49"/>
        <v>#REF!</v>
      </c>
      <c r="Q110" s="48" t="e">
        <f t="shared" si="49"/>
        <v>#REF!</v>
      </c>
      <c r="R110" s="48" t="e">
        <f t="shared" si="49"/>
        <v>#REF!</v>
      </c>
      <c r="S110" s="173" t="e">
        <f t="shared" si="49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8"/>
        <v>8.282296999975498E-3</v>
      </c>
      <c r="F111" s="48">
        <f t="shared" si="48"/>
        <v>7.7286301881369064E-3</v>
      </c>
      <c r="G111" s="48">
        <f t="shared" si="48"/>
        <v>1.0958520291677813E-2</v>
      </c>
      <c r="H111" s="48">
        <f t="shared" si="48"/>
        <v>6.6047546063877438E-3</v>
      </c>
      <c r="I111" s="48">
        <f t="shared" si="48"/>
        <v>8.1162125552901743E-3</v>
      </c>
      <c r="J111" s="48" t="e">
        <f t="shared" si="49"/>
        <v>#DIV/0!</v>
      </c>
      <c r="K111" s="48" t="e">
        <f t="shared" si="49"/>
        <v>#REF!</v>
      </c>
      <c r="L111" s="48" t="e">
        <f t="shared" si="49"/>
        <v>#REF!</v>
      </c>
      <c r="M111" s="48" t="e">
        <f t="shared" si="49"/>
        <v>#REF!</v>
      </c>
      <c r="N111" s="48" t="e">
        <f t="shared" si="49"/>
        <v>#REF!</v>
      </c>
      <c r="O111" s="48" t="e">
        <f t="shared" si="49"/>
        <v>#REF!</v>
      </c>
      <c r="P111" s="48" t="e">
        <f t="shared" si="49"/>
        <v>#REF!</v>
      </c>
      <c r="Q111" s="48" t="e">
        <f t="shared" si="49"/>
        <v>#REF!</v>
      </c>
      <c r="R111" s="48" t="e">
        <f t="shared" si="49"/>
        <v>#REF!</v>
      </c>
      <c r="S111" s="173" t="e">
        <f t="shared" si="49"/>
        <v>#REF!</v>
      </c>
    </row>
    <row r="112" spans="2:19" ht="13.5" x14ac:dyDescent="0.2">
      <c r="B112" s="165" t="s">
        <v>145</v>
      </c>
      <c r="C112" s="38" t="s">
        <v>120</v>
      </c>
      <c r="D112" s="39" t="s">
        <v>133</v>
      </c>
      <c r="E112" s="48">
        <f t="shared" si="48"/>
        <v>0.12567549636713962</v>
      </c>
      <c r="F112" s="48">
        <f t="shared" si="48"/>
        <v>7.4017010034401712E-2</v>
      </c>
      <c r="G112" s="48">
        <f t="shared" si="48"/>
        <v>0.11128377049598173</v>
      </c>
      <c r="H112" s="48">
        <f t="shared" si="48"/>
        <v>5.8367167066007128E-2</v>
      </c>
      <c r="I112" s="48">
        <f t="shared" si="48"/>
        <v>7.2198626450918874E-2</v>
      </c>
      <c r="J112" s="48" t="e">
        <f t="shared" si="49"/>
        <v>#DIV/0!</v>
      </c>
      <c r="K112" s="48" t="e">
        <f t="shared" si="49"/>
        <v>#REF!</v>
      </c>
      <c r="L112" s="48" t="e">
        <f t="shared" si="49"/>
        <v>#REF!</v>
      </c>
      <c r="M112" s="48" t="e">
        <f t="shared" si="49"/>
        <v>#REF!</v>
      </c>
      <c r="N112" s="48" t="e">
        <f t="shared" si="49"/>
        <v>#REF!</v>
      </c>
      <c r="O112" s="48" t="e">
        <f t="shared" si="49"/>
        <v>#REF!</v>
      </c>
      <c r="P112" s="48" t="e">
        <f t="shared" si="49"/>
        <v>#REF!</v>
      </c>
      <c r="Q112" s="48" t="e">
        <f t="shared" si="49"/>
        <v>#REF!</v>
      </c>
      <c r="R112" s="48" t="e">
        <f t="shared" si="49"/>
        <v>#REF!</v>
      </c>
      <c r="S112" s="173" t="e">
        <f t="shared" si="49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8"/>
        <v>1.0424345618019226</v>
      </c>
      <c r="F113" s="48">
        <f t="shared" si="48"/>
        <v>0.95474846336843966</v>
      </c>
      <c r="G113" s="48">
        <f t="shared" si="48"/>
        <v>1.5142637988406278</v>
      </c>
      <c r="H113" s="48">
        <f t="shared" si="48"/>
        <v>0.75513412040704697</v>
      </c>
      <c r="I113" s="48">
        <f t="shared" si="48"/>
        <v>0.98530556233880762</v>
      </c>
      <c r="J113" s="48" t="e">
        <f t="shared" si="49"/>
        <v>#DIV/0!</v>
      </c>
      <c r="K113" s="48" t="e">
        <f t="shared" si="49"/>
        <v>#REF!</v>
      </c>
      <c r="L113" s="48" t="e">
        <f t="shared" si="49"/>
        <v>#REF!</v>
      </c>
      <c r="M113" s="48" t="e">
        <f t="shared" si="49"/>
        <v>#REF!</v>
      </c>
      <c r="N113" s="48" t="e">
        <f t="shared" si="49"/>
        <v>#REF!</v>
      </c>
      <c r="O113" s="48" t="e">
        <f t="shared" si="49"/>
        <v>#REF!</v>
      </c>
      <c r="P113" s="48" t="e">
        <f t="shared" si="49"/>
        <v>#REF!</v>
      </c>
      <c r="Q113" s="48" t="e">
        <f t="shared" si="49"/>
        <v>#REF!</v>
      </c>
      <c r="R113" s="48" t="e">
        <f t="shared" si="49"/>
        <v>#REF!</v>
      </c>
      <c r="S113" s="173" t="e">
        <f t="shared" si="49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0">IF(ISNUMBER(FIND("&lt;",E30)),"N.D.",PRODUCT(E30,1/E$97))</f>
        <v>7.3817263814398367E-4</v>
      </c>
      <c r="F114" s="48">
        <f t="shared" si="50"/>
        <v>6.9752980037336688E-4</v>
      </c>
      <c r="G114" s="48">
        <f t="shared" si="50"/>
        <v>9.1673593173623928E-4</v>
      </c>
      <c r="H114" s="48">
        <f t="shared" si="50"/>
        <v>5.409066272472721E-4</v>
      </c>
      <c r="I114" s="48">
        <f t="shared" si="50"/>
        <v>7.2337010296703863E-4</v>
      </c>
      <c r="J114" s="48" t="e">
        <f t="shared" ref="J114:S129" si="51">IF(ISNUMBER(FIND("&lt;",J72)),"N.D.",PRODUCT(J72,1/J$55))</f>
        <v>#DIV/0!</v>
      </c>
      <c r="K114" s="48" t="e">
        <f t="shared" si="51"/>
        <v>#REF!</v>
      </c>
      <c r="L114" s="48" t="e">
        <f t="shared" si="51"/>
        <v>#REF!</v>
      </c>
      <c r="M114" s="48" t="e">
        <f t="shared" si="51"/>
        <v>#REF!</v>
      </c>
      <c r="N114" s="48" t="e">
        <f t="shared" si="51"/>
        <v>#REF!</v>
      </c>
      <c r="O114" s="48" t="e">
        <f t="shared" si="51"/>
        <v>#REF!</v>
      </c>
      <c r="P114" s="48" t="e">
        <f t="shared" si="51"/>
        <v>#REF!</v>
      </c>
      <c r="Q114" s="48" t="e">
        <f t="shared" si="51"/>
        <v>#REF!</v>
      </c>
      <c r="R114" s="48" t="e">
        <f t="shared" si="51"/>
        <v>#REF!</v>
      </c>
      <c r="S114" s="173" t="e">
        <f t="shared" si="51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0"/>
        <v>1.1076954419063563</v>
      </c>
      <c r="F115" s="48">
        <f t="shared" si="50"/>
        <v>0.9480764391909553</v>
      </c>
      <c r="G115" s="48">
        <f t="shared" si="50"/>
        <v>1.5178694224383598</v>
      </c>
      <c r="H115" s="48">
        <f t="shared" si="50"/>
        <v>0.84344919558803744</v>
      </c>
      <c r="I115" s="48">
        <f t="shared" si="50"/>
        <v>1.0844387173193339</v>
      </c>
      <c r="J115" s="48" t="e">
        <f t="shared" si="51"/>
        <v>#DIV/0!</v>
      </c>
      <c r="K115" s="48" t="e">
        <f t="shared" si="51"/>
        <v>#REF!</v>
      </c>
      <c r="L115" s="48" t="e">
        <f t="shared" si="51"/>
        <v>#REF!</v>
      </c>
      <c r="M115" s="48" t="e">
        <f t="shared" si="51"/>
        <v>#REF!</v>
      </c>
      <c r="N115" s="48" t="e">
        <f t="shared" si="51"/>
        <v>#REF!</v>
      </c>
      <c r="O115" s="48" t="e">
        <f t="shared" si="51"/>
        <v>#REF!</v>
      </c>
      <c r="P115" s="48" t="e">
        <f t="shared" si="51"/>
        <v>#REF!</v>
      </c>
      <c r="Q115" s="48" t="e">
        <f t="shared" si="51"/>
        <v>#REF!</v>
      </c>
      <c r="R115" s="48" t="e">
        <f t="shared" si="51"/>
        <v>#REF!</v>
      </c>
      <c r="S115" s="173" t="e">
        <f t="shared" si="51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0"/>
        <v>2.1849910089061918E-2</v>
      </c>
      <c r="F116" s="48">
        <f t="shared" si="50"/>
        <v>1.9405279046387069E-2</v>
      </c>
      <c r="G116" s="48">
        <f t="shared" si="50"/>
        <v>3.0520254711957257E-2</v>
      </c>
      <c r="H116" s="48">
        <f t="shared" si="50"/>
        <v>1.6810808599448113E-2</v>
      </c>
      <c r="I116" s="48">
        <f t="shared" si="50"/>
        <v>2.0543710924263894E-2</v>
      </c>
      <c r="J116" s="48" t="e">
        <f t="shared" si="51"/>
        <v>#DIV/0!</v>
      </c>
      <c r="K116" s="48" t="e">
        <f t="shared" si="51"/>
        <v>#REF!</v>
      </c>
      <c r="L116" s="48" t="e">
        <f t="shared" si="51"/>
        <v>#REF!</v>
      </c>
      <c r="M116" s="48" t="e">
        <f t="shared" si="51"/>
        <v>#REF!</v>
      </c>
      <c r="N116" s="48" t="e">
        <f t="shared" si="51"/>
        <v>#REF!</v>
      </c>
      <c r="O116" s="48" t="e">
        <f t="shared" si="51"/>
        <v>#REF!</v>
      </c>
      <c r="P116" s="48" t="e">
        <f t="shared" si="51"/>
        <v>#REF!</v>
      </c>
      <c r="Q116" s="48" t="e">
        <f t="shared" si="51"/>
        <v>#REF!</v>
      </c>
      <c r="R116" s="48" t="e">
        <f t="shared" si="51"/>
        <v>#REF!</v>
      </c>
      <c r="S116" s="173" t="e">
        <f t="shared" si="51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>
        <f t="shared" si="50"/>
        <v>4.9457566755646901E-4</v>
      </c>
      <c r="F117" s="48">
        <f t="shared" si="50"/>
        <v>6.4870271434723113E-4</v>
      </c>
      <c r="G117" s="48">
        <f t="shared" si="50"/>
        <v>4.3016070643008149E-4</v>
      </c>
      <c r="H117" s="48">
        <f t="shared" si="50"/>
        <v>4.7685189507325302E-4</v>
      </c>
      <c r="I117" s="48">
        <f t="shared" si="50"/>
        <v>4.9912537104725662E-4</v>
      </c>
      <c r="J117" s="48" t="e">
        <f t="shared" si="51"/>
        <v>#DIV/0!</v>
      </c>
      <c r="K117" s="48" t="e">
        <f t="shared" si="51"/>
        <v>#REF!</v>
      </c>
      <c r="L117" s="48" t="e">
        <f t="shared" si="51"/>
        <v>#REF!</v>
      </c>
      <c r="M117" s="48" t="e">
        <f t="shared" si="51"/>
        <v>#REF!</v>
      </c>
      <c r="N117" s="48" t="e">
        <f t="shared" si="51"/>
        <v>#REF!</v>
      </c>
      <c r="O117" s="48" t="e">
        <f t="shared" si="51"/>
        <v>#REF!</v>
      </c>
      <c r="P117" s="48" t="e">
        <f t="shared" si="51"/>
        <v>#REF!</v>
      </c>
      <c r="Q117" s="48" t="e">
        <f t="shared" si="51"/>
        <v>#REF!</v>
      </c>
      <c r="R117" s="48" t="e">
        <f t="shared" si="51"/>
        <v>#REF!</v>
      </c>
      <c r="S117" s="173" t="e">
        <f t="shared" si="51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0"/>
        <v>1.4210144228896967E-2</v>
      </c>
      <c r="F118" s="48">
        <f t="shared" si="50"/>
        <v>2.8675753367175365E-2</v>
      </c>
      <c r="G118" s="48">
        <f t="shared" si="50"/>
        <v>1.3448117537730744E-2</v>
      </c>
      <c r="H118" s="48">
        <f t="shared" si="50"/>
        <v>7.2527285637423123E-3</v>
      </c>
      <c r="I118" s="48">
        <f t="shared" si="50"/>
        <v>3.8992793637327586E-3</v>
      </c>
      <c r="J118" s="48" t="e">
        <f t="shared" si="51"/>
        <v>#DIV/0!</v>
      </c>
      <c r="K118" s="48" t="e">
        <f t="shared" si="51"/>
        <v>#REF!</v>
      </c>
      <c r="L118" s="48" t="e">
        <f t="shared" si="51"/>
        <v>#REF!</v>
      </c>
      <c r="M118" s="48" t="e">
        <f t="shared" si="51"/>
        <v>#REF!</v>
      </c>
      <c r="N118" s="48" t="e">
        <f t="shared" si="51"/>
        <v>#REF!</v>
      </c>
      <c r="O118" s="48" t="e">
        <f t="shared" si="51"/>
        <v>#REF!</v>
      </c>
      <c r="P118" s="48" t="e">
        <f t="shared" si="51"/>
        <v>#REF!</v>
      </c>
      <c r="Q118" s="48" t="e">
        <f t="shared" si="51"/>
        <v>#REF!</v>
      </c>
      <c r="R118" s="48" t="e">
        <f t="shared" si="51"/>
        <v>#REF!</v>
      </c>
      <c r="S118" s="173" t="e">
        <f t="shared" si="51"/>
        <v>#REF!</v>
      </c>
    </row>
    <row r="119" spans="2:19" ht="13.5" x14ac:dyDescent="0.2">
      <c r="B119" s="165" t="s">
        <v>146</v>
      </c>
      <c r="C119" s="38" t="s">
        <v>82</v>
      </c>
      <c r="D119" s="39" t="s">
        <v>133</v>
      </c>
      <c r="E119" s="48">
        <f t="shared" si="50"/>
        <v>2.9751566763455343E-3</v>
      </c>
      <c r="F119" s="48">
        <f t="shared" si="50"/>
        <v>2.1975221450023551E-3</v>
      </c>
      <c r="G119" s="48">
        <f t="shared" si="50"/>
        <v>3.9986856259879707E-3</v>
      </c>
      <c r="H119" s="48" t="str">
        <f t="shared" si="50"/>
        <v>N.D.</v>
      </c>
      <c r="I119" s="48">
        <f t="shared" si="50"/>
        <v>2.3802021475019773E-3</v>
      </c>
      <c r="J119" s="193" t="e">
        <f t="shared" si="51"/>
        <v>#DIV/0!</v>
      </c>
      <c r="K119" s="48" t="e">
        <f t="shared" si="51"/>
        <v>#REF!</v>
      </c>
      <c r="L119" s="48" t="e">
        <f t="shared" si="51"/>
        <v>#REF!</v>
      </c>
      <c r="M119" s="48" t="e">
        <f t="shared" si="51"/>
        <v>#REF!</v>
      </c>
      <c r="N119" s="48" t="e">
        <f t="shared" si="51"/>
        <v>#REF!</v>
      </c>
      <c r="O119" s="48" t="e">
        <f t="shared" si="51"/>
        <v>#REF!</v>
      </c>
      <c r="P119" s="48" t="e">
        <f t="shared" si="51"/>
        <v>#REF!</v>
      </c>
      <c r="Q119" s="48" t="e">
        <f t="shared" si="51"/>
        <v>#REF!</v>
      </c>
      <c r="R119" s="48" t="e">
        <f t="shared" si="51"/>
        <v>#REF!</v>
      </c>
      <c r="S119" s="173" t="e">
        <f t="shared" si="51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>
        <f t="shared" si="50"/>
        <v>1.2401300320818926E-3</v>
      </c>
      <c r="F120" s="48">
        <f t="shared" si="50"/>
        <v>1.1718500646272563E-3</v>
      </c>
      <c r="G120" s="48">
        <f t="shared" si="50"/>
        <v>8.6032141286016299E-4</v>
      </c>
      <c r="H120" s="48">
        <f t="shared" si="50"/>
        <v>8.5406309565358744E-4</v>
      </c>
      <c r="I120" s="48">
        <f t="shared" si="50"/>
        <v>1.3165335874000103E-3</v>
      </c>
      <c r="J120" s="193" t="e">
        <f t="shared" si="51"/>
        <v>#DIV/0!</v>
      </c>
      <c r="K120" s="48" t="e">
        <f t="shared" si="51"/>
        <v>#REF!</v>
      </c>
      <c r="L120" s="48" t="e">
        <f t="shared" si="51"/>
        <v>#REF!</v>
      </c>
      <c r="M120" s="48" t="e">
        <f t="shared" si="51"/>
        <v>#REF!</v>
      </c>
      <c r="N120" s="48" t="e">
        <f t="shared" si="51"/>
        <v>#REF!</v>
      </c>
      <c r="O120" s="48" t="e">
        <f t="shared" si="51"/>
        <v>#REF!</v>
      </c>
      <c r="P120" s="48" t="e">
        <f t="shared" si="51"/>
        <v>#REF!</v>
      </c>
      <c r="Q120" s="48" t="e">
        <f t="shared" si="51"/>
        <v>#REF!</v>
      </c>
      <c r="R120" s="48" t="e">
        <f t="shared" si="51"/>
        <v>#REF!</v>
      </c>
      <c r="S120" s="173" t="e">
        <f t="shared" si="51"/>
        <v>#REF!</v>
      </c>
    </row>
    <row r="121" spans="2:19" ht="13.5" x14ac:dyDescent="0.2">
      <c r="B121" s="268" t="s">
        <v>81</v>
      </c>
      <c r="C121" s="269" t="s">
        <v>80</v>
      </c>
      <c r="D121" s="270" t="s">
        <v>133</v>
      </c>
      <c r="E121" s="271">
        <f t="shared" si="50"/>
        <v>1.1161170288737032</v>
      </c>
      <c r="F121" s="271">
        <f t="shared" si="50"/>
        <v>1.0608245495756539</v>
      </c>
      <c r="G121" s="271">
        <f t="shared" si="50"/>
        <v>1.0620033178421358</v>
      </c>
      <c r="H121" s="271">
        <f t="shared" si="50"/>
        <v>0.50389041868630347</v>
      </c>
      <c r="I121" s="271">
        <f t="shared" si="50"/>
        <v>0.83593403919847997</v>
      </c>
      <c r="J121" s="193" t="e">
        <f t="shared" si="51"/>
        <v>#DIV/0!</v>
      </c>
      <c r="K121" s="48" t="e">
        <f t="shared" si="51"/>
        <v>#REF!</v>
      </c>
      <c r="L121" s="48" t="e">
        <f t="shared" si="51"/>
        <v>#REF!</v>
      </c>
      <c r="M121" s="48" t="e">
        <f t="shared" si="51"/>
        <v>#REF!</v>
      </c>
      <c r="N121" s="48" t="e">
        <f t="shared" si="51"/>
        <v>#REF!</v>
      </c>
      <c r="O121" s="48" t="e">
        <f t="shared" si="51"/>
        <v>#REF!</v>
      </c>
      <c r="P121" s="48" t="e">
        <f t="shared" si="51"/>
        <v>#REF!</v>
      </c>
      <c r="Q121" s="48" t="e">
        <f t="shared" si="51"/>
        <v>#REF!</v>
      </c>
      <c r="R121" s="48" t="e">
        <f t="shared" si="51"/>
        <v>#REF!</v>
      </c>
      <c r="S121" s="173" t="e">
        <f t="shared" si="51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0"/>
        <v>0.38524267150858665</v>
      </c>
      <c r="F122" s="48">
        <f t="shared" si="50"/>
        <v>0.33945439372083025</v>
      </c>
      <c r="G122" s="48">
        <f t="shared" si="50"/>
        <v>0.44834825675469475</v>
      </c>
      <c r="H122" s="48">
        <f t="shared" si="50"/>
        <v>0.27913009956643553</v>
      </c>
      <c r="I122" s="48">
        <f t="shared" si="50"/>
        <v>0.39396622860027453</v>
      </c>
      <c r="J122" s="193" t="e">
        <f t="shared" si="51"/>
        <v>#DIV/0!</v>
      </c>
      <c r="K122" s="48" t="e">
        <f t="shared" si="51"/>
        <v>#REF!</v>
      </c>
      <c r="L122" s="48" t="e">
        <f t="shared" si="51"/>
        <v>#REF!</v>
      </c>
      <c r="M122" s="48" t="e">
        <f t="shared" si="51"/>
        <v>#REF!</v>
      </c>
      <c r="N122" s="48" t="e">
        <f t="shared" si="51"/>
        <v>#REF!</v>
      </c>
      <c r="O122" s="48" t="e">
        <f t="shared" si="51"/>
        <v>#REF!</v>
      </c>
      <c r="P122" s="48" t="e">
        <f t="shared" si="51"/>
        <v>#REF!</v>
      </c>
      <c r="Q122" s="48" t="e">
        <f t="shared" si="51"/>
        <v>#REF!</v>
      </c>
      <c r="R122" s="48" t="e">
        <f t="shared" si="51"/>
        <v>#REF!</v>
      </c>
      <c r="S122" s="173" t="e">
        <f t="shared" si="51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0"/>
        <v>1.8871543966463584E-3</v>
      </c>
      <c r="F123" s="48">
        <f t="shared" si="50"/>
        <v>2.7779882484434961E-3</v>
      </c>
      <c r="G123" s="48">
        <f t="shared" si="50"/>
        <v>2.6245015303218086E-3</v>
      </c>
      <c r="H123" s="48">
        <f t="shared" si="50"/>
        <v>2.1661020541938812E-3</v>
      </c>
      <c r="I123" s="48">
        <f t="shared" si="50"/>
        <v>2.4028467768122501E-3</v>
      </c>
      <c r="J123" s="193" t="e">
        <f t="shared" si="51"/>
        <v>#DIV/0!</v>
      </c>
      <c r="K123" s="48" t="e">
        <f t="shared" si="51"/>
        <v>#REF!</v>
      </c>
      <c r="L123" s="48" t="e">
        <f t="shared" si="51"/>
        <v>#REF!</v>
      </c>
      <c r="M123" s="48" t="e">
        <f t="shared" si="51"/>
        <v>#REF!</v>
      </c>
      <c r="N123" s="48" t="e">
        <f t="shared" si="51"/>
        <v>#REF!</v>
      </c>
      <c r="O123" s="48" t="e">
        <f t="shared" si="51"/>
        <v>#REF!</v>
      </c>
      <c r="P123" s="48" t="e">
        <f t="shared" si="51"/>
        <v>#REF!</v>
      </c>
      <c r="Q123" s="48" t="e">
        <f t="shared" si="51"/>
        <v>#REF!</v>
      </c>
      <c r="R123" s="48" t="e">
        <f t="shared" si="51"/>
        <v>#REF!</v>
      </c>
      <c r="S123" s="173" t="e">
        <f t="shared" si="51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 t="str">
        <f t="shared" ref="E124:I130" si="52">IF(ISNUMBER(FIND("&lt;",E40)),"N.D.",PRODUCT(E40,1/E$97))</f>
        <v>N.D.</v>
      </c>
      <c r="F124" s="48" t="str">
        <f t="shared" si="52"/>
        <v>N.D.</v>
      </c>
      <c r="G124" s="48">
        <f t="shared" si="52"/>
        <v>1.1556391551505796</v>
      </c>
      <c r="H124" s="48" t="str">
        <f t="shared" si="52"/>
        <v>N.D.</v>
      </c>
      <c r="I124" s="48" t="str">
        <f t="shared" si="52"/>
        <v>N.D.</v>
      </c>
      <c r="J124" s="193" t="e">
        <f t="shared" si="51"/>
        <v>#DIV/0!</v>
      </c>
      <c r="K124" s="48" t="e">
        <f t="shared" si="51"/>
        <v>#REF!</v>
      </c>
      <c r="L124" s="48" t="e">
        <f t="shared" si="51"/>
        <v>#REF!</v>
      </c>
      <c r="M124" s="48" t="e">
        <f t="shared" si="51"/>
        <v>#REF!</v>
      </c>
      <c r="N124" s="48" t="e">
        <f t="shared" si="51"/>
        <v>#REF!</v>
      </c>
      <c r="O124" s="48" t="e">
        <f t="shared" si="51"/>
        <v>#REF!</v>
      </c>
      <c r="P124" s="48" t="e">
        <f t="shared" si="51"/>
        <v>#REF!</v>
      </c>
      <c r="Q124" s="48" t="e">
        <f t="shared" si="51"/>
        <v>#REF!</v>
      </c>
      <c r="R124" s="48" t="e">
        <f t="shared" si="51"/>
        <v>#REF!</v>
      </c>
      <c r="S124" s="173" t="e">
        <f t="shared" si="51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2"/>
        <v>7.7158297363563095</v>
      </c>
      <c r="F125" s="48">
        <f t="shared" si="52"/>
        <v>6.3396967186804076</v>
      </c>
      <c r="G125" s="48">
        <f t="shared" si="52"/>
        <v>8.3500846352098446</v>
      </c>
      <c r="H125" s="48">
        <f t="shared" si="52"/>
        <v>5.9398850530104621</v>
      </c>
      <c r="I125" s="48">
        <f t="shared" si="52"/>
        <v>7.8493204381693786</v>
      </c>
      <c r="J125" s="193" t="e">
        <f t="shared" si="51"/>
        <v>#DIV/0!</v>
      </c>
      <c r="K125" s="48" t="e">
        <f t="shared" si="51"/>
        <v>#REF!</v>
      </c>
      <c r="L125" s="48" t="e">
        <f t="shared" si="51"/>
        <v>#REF!</v>
      </c>
      <c r="M125" s="48" t="e">
        <f t="shared" si="51"/>
        <v>#REF!</v>
      </c>
      <c r="N125" s="48" t="e">
        <f t="shared" si="51"/>
        <v>#REF!</v>
      </c>
      <c r="O125" s="48" t="e">
        <f t="shared" si="51"/>
        <v>#REF!</v>
      </c>
      <c r="P125" s="48" t="e">
        <f t="shared" si="51"/>
        <v>#REF!</v>
      </c>
      <c r="Q125" s="48" t="e">
        <f t="shared" si="51"/>
        <v>#REF!</v>
      </c>
      <c r="R125" s="48" t="e">
        <f t="shared" si="51"/>
        <v>#REF!</v>
      </c>
      <c r="S125" s="173" t="e">
        <f t="shared" si="51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2"/>
        <v>N.D.</v>
      </c>
      <c r="F126" s="48" t="str">
        <f t="shared" si="52"/>
        <v>N.D.</v>
      </c>
      <c r="G126" s="48" t="str">
        <f t="shared" si="52"/>
        <v>N.D.</v>
      </c>
      <c r="H126" s="48" t="str">
        <f t="shared" si="52"/>
        <v>N.D.</v>
      </c>
      <c r="I126" s="48" t="str">
        <f t="shared" si="52"/>
        <v>N.D.</v>
      </c>
      <c r="J126" s="193" t="e">
        <f t="shared" si="51"/>
        <v>#DIV/0!</v>
      </c>
      <c r="K126" s="48" t="e">
        <f t="shared" si="51"/>
        <v>#REF!</v>
      </c>
      <c r="L126" s="48" t="e">
        <f t="shared" si="51"/>
        <v>#REF!</v>
      </c>
      <c r="M126" s="48" t="e">
        <f t="shared" si="51"/>
        <v>#REF!</v>
      </c>
      <c r="N126" s="48" t="e">
        <f t="shared" si="51"/>
        <v>#REF!</v>
      </c>
      <c r="O126" s="48" t="e">
        <f t="shared" si="51"/>
        <v>#REF!</v>
      </c>
      <c r="P126" s="48" t="e">
        <f t="shared" si="51"/>
        <v>#REF!</v>
      </c>
      <c r="Q126" s="48" t="e">
        <f t="shared" si="51"/>
        <v>#REF!</v>
      </c>
      <c r="R126" s="48" t="e">
        <f t="shared" si="51"/>
        <v>#REF!</v>
      </c>
      <c r="S126" s="173" t="e">
        <f t="shared" si="51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2"/>
        <v>1.6771282338631309E-2</v>
      </c>
      <c r="F127" s="48">
        <f t="shared" si="52"/>
        <v>1.5010841304034857E-2</v>
      </c>
      <c r="G127" s="48">
        <f t="shared" si="52"/>
        <v>2.1028511911057424E-2</v>
      </c>
      <c r="H127" s="48">
        <f t="shared" si="52"/>
        <v>1.2426618041759699E-2</v>
      </c>
      <c r="I127" s="48">
        <f t="shared" si="52"/>
        <v>1.5639261626147375E-2</v>
      </c>
      <c r="J127" s="193" t="e">
        <f t="shared" si="51"/>
        <v>#DIV/0!</v>
      </c>
      <c r="K127" s="48" t="e">
        <f t="shared" si="51"/>
        <v>#REF!</v>
      </c>
      <c r="L127" s="48" t="e">
        <f t="shared" si="51"/>
        <v>#REF!</v>
      </c>
      <c r="M127" s="48" t="e">
        <f t="shared" si="51"/>
        <v>#REF!</v>
      </c>
      <c r="N127" s="48" t="e">
        <f t="shared" si="51"/>
        <v>#REF!</v>
      </c>
      <c r="O127" s="48" t="e">
        <f t="shared" si="51"/>
        <v>#REF!</v>
      </c>
      <c r="P127" s="48" t="e">
        <f t="shared" si="51"/>
        <v>#REF!</v>
      </c>
      <c r="Q127" s="48" t="e">
        <f t="shared" si="51"/>
        <v>#REF!</v>
      </c>
      <c r="R127" s="48" t="e">
        <f t="shared" si="51"/>
        <v>#REF!</v>
      </c>
      <c r="S127" s="173" t="e">
        <f t="shared" si="51"/>
        <v>#REF!</v>
      </c>
    </row>
    <row r="128" spans="2:19" ht="13.5" x14ac:dyDescent="0.2">
      <c r="B128" s="165" t="s">
        <v>186</v>
      </c>
      <c r="C128" s="38" t="s">
        <v>187</v>
      </c>
      <c r="D128" s="39" t="s">
        <v>133</v>
      </c>
      <c r="E128" s="48">
        <f t="shared" si="52"/>
        <v>6.4188925055998582E-4</v>
      </c>
      <c r="F128" s="48">
        <f t="shared" si="52"/>
        <v>6.0654765249857994E-4</v>
      </c>
      <c r="G128" s="48">
        <f t="shared" si="52"/>
        <v>6.1320129213126369E-4</v>
      </c>
      <c r="H128" s="48">
        <f t="shared" si="52"/>
        <v>6.188863011982518E-4</v>
      </c>
      <c r="I128" s="48">
        <f t="shared" si="52"/>
        <v>6.2901748084090317E-4</v>
      </c>
      <c r="J128" s="193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2"/>
        <v>6.2006501604094629E-3</v>
      </c>
      <c r="F129" s="48">
        <f t="shared" si="52"/>
        <v>3.8503644980609855E-3</v>
      </c>
      <c r="G129" s="48">
        <f t="shared" si="52"/>
        <v>5.7965918145168353E-3</v>
      </c>
      <c r="H129" s="48">
        <f t="shared" si="52"/>
        <v>1.9074075802930121E-3</v>
      </c>
      <c r="I129" s="48">
        <f t="shared" si="52"/>
        <v>2.8211434015714509E-3</v>
      </c>
      <c r="J129" s="193" t="e">
        <f t="shared" si="51"/>
        <v>#DIV/0!</v>
      </c>
      <c r="K129" s="48" t="e">
        <f t="shared" si="51"/>
        <v>#REF!</v>
      </c>
      <c r="L129" s="48" t="e">
        <f t="shared" si="51"/>
        <v>#REF!</v>
      </c>
      <c r="M129" s="48" t="e">
        <f t="shared" si="51"/>
        <v>#REF!</v>
      </c>
      <c r="N129" s="48" t="e">
        <f t="shared" si="51"/>
        <v>#REF!</v>
      </c>
      <c r="O129" s="48" t="e">
        <f t="shared" si="51"/>
        <v>#REF!</v>
      </c>
      <c r="P129" s="48" t="e">
        <f t="shared" si="51"/>
        <v>#REF!</v>
      </c>
      <c r="Q129" s="48" t="e">
        <f t="shared" si="51"/>
        <v>#REF!</v>
      </c>
      <c r="R129" s="48" t="e">
        <f t="shared" si="51"/>
        <v>#REF!</v>
      </c>
      <c r="S129" s="173" t="e">
        <f t="shared" si="51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2"/>
        <v>0.2141727673418449</v>
      </c>
      <c r="F130" s="48">
        <f t="shared" si="52"/>
        <v>7.5933700616297214E-2</v>
      </c>
      <c r="G130" s="48">
        <f t="shared" si="52"/>
        <v>0.11018000817014546</v>
      </c>
      <c r="H130" s="48">
        <f t="shared" si="52"/>
        <v>0.11008749525714502</v>
      </c>
      <c r="I130" s="48">
        <f t="shared" si="52"/>
        <v>9.9667819839241098E-2</v>
      </c>
      <c r="J130" s="194" t="e">
        <f t="shared" ref="J130:S130" si="53">IF(ISNUMBER(FIND("&lt;",J88)),"N.D.",PRODUCT(J88,1/J$55))</f>
        <v>#DIV/0!</v>
      </c>
      <c r="K130" s="174" t="e">
        <f t="shared" si="53"/>
        <v>#REF!</v>
      </c>
      <c r="L130" s="174" t="e">
        <f t="shared" si="53"/>
        <v>#REF!</v>
      </c>
      <c r="M130" s="174" t="e">
        <f t="shared" si="53"/>
        <v>#REF!</v>
      </c>
      <c r="N130" s="174" t="e">
        <f t="shared" si="53"/>
        <v>#REF!</v>
      </c>
      <c r="O130" s="174" t="e">
        <f t="shared" si="53"/>
        <v>#REF!</v>
      </c>
      <c r="P130" s="174" t="e">
        <f t="shared" si="53"/>
        <v>#REF!</v>
      </c>
      <c r="Q130" s="174" t="e">
        <f t="shared" si="53"/>
        <v>#REF!</v>
      </c>
      <c r="R130" s="174" t="e">
        <f t="shared" si="53"/>
        <v>#REF!</v>
      </c>
      <c r="S130" s="175" t="e">
        <f t="shared" si="53"/>
        <v>#REF!</v>
      </c>
    </row>
  </sheetData>
  <mergeCells count="20">
    <mergeCell ref="B94:S94"/>
    <mergeCell ref="B95:C96"/>
    <mergeCell ref="D95:D96"/>
    <mergeCell ref="E95:S95"/>
    <mergeCell ref="B97:D97"/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A7" zoomScaleNormal="100" zoomScaleSheetLayoutView="100" workbookViewId="0">
      <selection activeCell="K13" sqref="K13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76"/>
      <c r="C2" s="477"/>
      <c r="D2" s="477"/>
      <c r="E2" s="481" t="s">
        <v>230</v>
      </c>
      <c r="F2" s="482"/>
      <c r="G2" s="482"/>
      <c r="H2" s="482"/>
      <c r="I2" s="482"/>
      <c r="J2" s="482"/>
      <c r="K2" s="482"/>
      <c r="L2" s="482"/>
      <c r="M2" s="483"/>
      <c r="N2" s="95"/>
    </row>
    <row r="3" spans="1:16" s="7" customFormat="1" ht="12.75" customHeight="1" x14ac:dyDescent="0.2">
      <c r="A3" s="82"/>
      <c r="B3" s="478"/>
      <c r="C3" s="425"/>
      <c r="D3" s="425"/>
      <c r="E3" s="484"/>
      <c r="F3" s="434"/>
      <c r="G3" s="434"/>
      <c r="H3" s="434"/>
      <c r="I3" s="434"/>
      <c r="J3" s="434"/>
      <c r="K3" s="434"/>
      <c r="L3" s="434"/>
      <c r="M3" s="485"/>
      <c r="N3" s="95"/>
    </row>
    <row r="4" spans="1:16" s="7" customFormat="1" ht="12.75" customHeight="1" x14ac:dyDescent="0.2">
      <c r="A4" s="82"/>
      <c r="B4" s="478"/>
      <c r="C4" s="425"/>
      <c r="D4" s="425"/>
      <c r="E4" s="484"/>
      <c r="F4" s="434"/>
      <c r="G4" s="434"/>
      <c r="H4" s="434"/>
      <c r="I4" s="434"/>
      <c r="J4" s="434"/>
      <c r="K4" s="434"/>
      <c r="L4" s="434"/>
      <c r="M4" s="485"/>
      <c r="N4" s="95"/>
    </row>
    <row r="5" spans="1:16" s="7" customFormat="1" ht="13.5" customHeight="1" thickBot="1" x14ac:dyDescent="0.25">
      <c r="A5" s="82"/>
      <c r="B5" s="479"/>
      <c r="C5" s="480"/>
      <c r="D5" s="480"/>
      <c r="E5" s="486"/>
      <c r="F5" s="487"/>
      <c r="G5" s="487"/>
      <c r="H5" s="487"/>
      <c r="I5" s="487"/>
      <c r="J5" s="487"/>
      <c r="K5" s="487"/>
      <c r="L5" s="487"/>
      <c r="M5" s="488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89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89"/>
      <c r="G7" s="489"/>
      <c r="H7" s="489"/>
      <c r="I7" s="489"/>
      <c r="J7" s="489"/>
      <c r="K7" s="489"/>
      <c r="L7" s="489"/>
      <c r="M7" s="489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57" t="s">
        <v>197</v>
      </c>
      <c r="C9" s="357"/>
      <c r="D9" s="357"/>
      <c r="E9" s="347" t="str">
        <f>'A.2.1. Promedio meteorologia'!B8</f>
        <v>CA-VMP-8</v>
      </c>
      <c r="F9" s="347"/>
      <c r="G9" s="148"/>
      <c r="H9" s="357" t="s">
        <v>181</v>
      </c>
      <c r="I9" s="357"/>
      <c r="J9" s="347" t="str">
        <f>'A.2.1. Promedio meteorologia'!E8</f>
        <v>0001-5-2022-411</v>
      </c>
      <c r="K9" s="347"/>
      <c r="L9" s="347"/>
      <c r="M9" s="347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7" t="s">
        <v>24</v>
      </c>
      <c r="C11" s="258" t="s">
        <v>2</v>
      </c>
      <c r="D11" s="258" t="s">
        <v>31</v>
      </c>
      <c r="E11" s="258" t="s">
        <v>27</v>
      </c>
      <c r="F11" s="258" t="s">
        <v>28</v>
      </c>
      <c r="G11" s="259" t="s">
        <v>29</v>
      </c>
      <c r="H11" s="262" t="s">
        <v>189</v>
      </c>
      <c r="I11" s="262" t="s">
        <v>193</v>
      </c>
      <c r="J11" s="262" t="s">
        <v>190</v>
      </c>
      <c r="K11" s="262" t="s">
        <v>191</v>
      </c>
      <c r="L11" s="262" t="s">
        <v>192</v>
      </c>
      <c r="M11" s="263" t="s">
        <v>204</v>
      </c>
      <c r="N11" s="86"/>
    </row>
    <row r="12" spans="1:16" ht="12.75" customHeight="1" x14ac:dyDescent="0.2">
      <c r="A12" s="86"/>
      <c r="B12" s="87">
        <v>1</v>
      </c>
      <c r="C12" s="452" t="s">
        <v>194</v>
      </c>
      <c r="D12" s="88" t="str">
        <f>'A.2.4. Cálculo PM10 y VM'!D17</f>
        <v>1-221624</v>
      </c>
      <c r="E12" s="316">
        <f>'A.2.4. Cálculo PM10 y VM'!E17</f>
        <v>44697.643750000003</v>
      </c>
      <c r="F12" s="89">
        <f>'A.2.4. Cálculo PM10 y VM'!F17</f>
        <v>44698.585416666669</v>
      </c>
      <c r="G12" s="299">
        <f>(F12-E12)*60*24</f>
        <v>1355.999999998603</v>
      </c>
      <c r="H12" s="317">
        <f>'A.2.1. Promedio meteorologia'!$D$43</f>
        <v>18.190909090909091</v>
      </c>
      <c r="I12" s="317">
        <f>'A.2.1. Promedio meteorologia'!$B$43</f>
        <v>762.47894114477981</v>
      </c>
      <c r="J12" s="304">
        <f>'A.2.3. Flujo promedio'!E28</f>
        <v>0.96561064247659545</v>
      </c>
      <c r="K12" s="318">
        <f>'A.2.3. Flujo promedio'!I28</f>
        <v>1.1782863636363636</v>
      </c>
      <c r="L12" s="319">
        <f>+K12*G12</f>
        <v>1597.7563090892631</v>
      </c>
      <c r="M12" s="320">
        <f>((K12*(I12/760)*(283.15/(H12+273.15))*G12))</f>
        <v>1557.9011474761378</v>
      </c>
      <c r="N12" s="86"/>
      <c r="P12" s="195"/>
    </row>
    <row r="13" spans="1:16" x14ac:dyDescent="0.2">
      <c r="A13" s="86"/>
      <c r="B13" s="91">
        <v>2</v>
      </c>
      <c r="C13" s="453"/>
      <c r="D13" s="203" t="str">
        <f>'A.2.4. Cálculo PM10 y VM'!D18</f>
        <v>1-221625</v>
      </c>
      <c r="E13" s="92">
        <f>'A.2.4. Cálculo PM10 y VM'!E18</f>
        <v>44698.59375</v>
      </c>
      <c r="F13" s="92">
        <f>'A.2.4. Cálculo PM10 y VM'!F18</f>
        <v>44699.586805555555</v>
      </c>
      <c r="G13" s="300">
        <f t="shared" ref="G13:G26" si="0">(F13-E13)*60*24</f>
        <v>1429.9999999988358</v>
      </c>
      <c r="H13" s="96">
        <f>'A.2.1. Promedio meteorologia'!$D$72</f>
        <v>18.000000000000004</v>
      </c>
      <c r="I13" s="96">
        <f>'A.2.1. Promedio meteorologia'!$B$72</f>
        <v>764.18595580624344</v>
      </c>
      <c r="J13" s="303">
        <f>'A.2.3. Flujo promedio'!E36</f>
        <v>0.96715276453118493</v>
      </c>
      <c r="K13" s="196">
        <f>'A.2.3. Flujo promedio'!I36</f>
        <v>1.179</v>
      </c>
      <c r="L13" s="197">
        <f t="shared" ref="L13:L15" si="1">+K13*G13</f>
        <v>1685.9699999986276</v>
      </c>
      <c r="M13" s="199">
        <f t="shared" ref="M13:M14" si="2">((K13*(I13/760)*(283.15/(H13+273.15))*G13))</f>
        <v>1648.6750808129477</v>
      </c>
      <c r="N13" s="86"/>
      <c r="P13" s="195"/>
    </row>
    <row r="14" spans="1:16" x14ac:dyDescent="0.2">
      <c r="A14" s="86"/>
      <c r="B14" s="91">
        <v>3</v>
      </c>
      <c r="C14" s="453"/>
      <c r="D14" s="203" t="str">
        <f>'A.2.4. Cálculo PM10 y VM'!D19</f>
        <v>1-221626</v>
      </c>
      <c r="E14" s="92">
        <f>'A.2.4. Cálculo PM10 y VM'!E19</f>
        <v>44699.618055555555</v>
      </c>
      <c r="F14" s="92">
        <f>'A.2.4. Cálculo PM10 y VM'!F19</f>
        <v>44700.604166666664</v>
      </c>
      <c r="G14" s="300">
        <f t="shared" si="0"/>
        <v>1419.9999999976717</v>
      </c>
      <c r="H14" s="96">
        <f>'A.2.1. Promedio meteorologia'!$D$101</f>
        <v>18.486956521739131</v>
      </c>
      <c r="I14" s="96">
        <f>'A.2.1. Promedio meteorologia'!$B$101</f>
        <v>763.80296673043279</v>
      </c>
      <c r="J14" s="303">
        <f>'A.2.3. Flujo promedio'!E44</f>
        <v>0.96518157557763296</v>
      </c>
      <c r="K14" s="196">
        <f>'A.2.3. Flujo promedio'!I44</f>
        <v>1.1769739130434782</v>
      </c>
      <c r="L14" s="197">
        <f t="shared" si="1"/>
        <v>1671.3029565189986</v>
      </c>
      <c r="M14" s="199">
        <f t="shared" si="2"/>
        <v>1630.7858656402457</v>
      </c>
      <c r="N14" s="86"/>
      <c r="P14" s="195"/>
    </row>
    <row r="15" spans="1:16" x14ac:dyDescent="0.2">
      <c r="A15" s="86"/>
      <c r="B15" s="91">
        <v>4</v>
      </c>
      <c r="C15" s="453"/>
      <c r="D15" s="203" t="str">
        <f>'A.2.4. Cálculo PM10 y VM'!D20</f>
        <v>1-221627</v>
      </c>
      <c r="E15" s="92">
        <f>'A.2.4. Cálculo PM10 y VM'!E20</f>
        <v>44700.645833333336</v>
      </c>
      <c r="F15" s="92">
        <f>'A.2.4. Cálculo PM10 y VM'!F20</f>
        <v>44701.618055555555</v>
      </c>
      <c r="G15" s="300">
        <f t="shared" si="0"/>
        <v>1399.9999999953434</v>
      </c>
      <c r="H15" s="96">
        <f>'A.2.1. Promedio meteorologia'!$D$130</f>
        <v>18.621052631578948</v>
      </c>
      <c r="I15" s="96">
        <f>'A.2.1. Promedio meteorologia'!$B$130</f>
        <v>762.59376783868743</v>
      </c>
      <c r="J15" s="303">
        <f>'A.2.3. Flujo promedio'!E52</f>
        <v>0.97099982023417353</v>
      </c>
      <c r="K15" s="196">
        <f>'A.2.3. Flujo promedio'!I52</f>
        <v>1.1852421052631579</v>
      </c>
      <c r="L15" s="197">
        <f t="shared" si="1"/>
        <v>1659.3389473629018</v>
      </c>
      <c r="M15" s="199">
        <f>((K15*(I15/760)*(283.15/(H15+273.15))*G15))</f>
        <v>1615.8056787876189</v>
      </c>
      <c r="N15" s="86"/>
      <c r="P15" s="195"/>
    </row>
    <row r="16" spans="1:16" ht="13.5" thickBot="1" x14ac:dyDescent="0.25">
      <c r="A16" s="86"/>
      <c r="B16" s="156">
        <v>5</v>
      </c>
      <c r="C16" s="454"/>
      <c r="D16" s="157" t="str">
        <f>'A.2.4. Cálculo PM10 y VM'!D21</f>
        <v>1-221628</v>
      </c>
      <c r="E16" s="158">
        <f>'A.2.4. Cálculo PM10 y VM'!E21</f>
        <v>44701.642361111109</v>
      </c>
      <c r="F16" s="158">
        <f>'A.2.4. Cálculo PM10 y VM'!F21</f>
        <v>44702.600694444445</v>
      </c>
      <c r="G16" s="305">
        <f t="shared" si="0"/>
        <v>1380.0000000034925</v>
      </c>
      <c r="H16" s="321">
        <f>'A.2.1. Promedio meteorologia'!$D$159</f>
        <v>17.274999999999999</v>
      </c>
      <c r="I16" s="321">
        <f>'A.2.1. Promedio meteorologia'!$B$159</f>
        <v>763.27112804588353</v>
      </c>
      <c r="J16" s="298">
        <f>'A.2.3. Flujo promedio'!E60</f>
        <v>0.9655240796041088</v>
      </c>
      <c r="K16" s="301">
        <f>'A.2.3. Flujo promedio'!I60</f>
        <v>1.17655</v>
      </c>
      <c r="L16" s="198">
        <f>+K16*G16</f>
        <v>1623.639000004109</v>
      </c>
      <c r="M16" s="322">
        <f>((K16*(I16/760)*(283.15/(H16+273.15))*G16))</f>
        <v>1589.7809368718149</v>
      </c>
      <c r="N16" s="86"/>
      <c r="P16" s="195"/>
    </row>
    <row r="17" spans="1:14" ht="13.5" hidden="1" thickBot="1" x14ac:dyDescent="0.25">
      <c r="A17" s="86"/>
      <c r="B17" s="190">
        <v>6</v>
      </c>
      <c r="C17" s="312"/>
      <c r="D17" s="203">
        <f>'A.2.4. Cálculo PM10 y VM'!D22</f>
        <v>0</v>
      </c>
      <c r="E17" s="188">
        <f>'A.2.4. Cálculo PM10 y VM'!E22</f>
        <v>0</v>
      </c>
      <c r="F17" s="188">
        <f>'A.2.4. Cálculo PM10 y VM'!F22</f>
        <v>0</v>
      </c>
      <c r="G17" s="314">
        <f t="shared" si="0"/>
        <v>0</v>
      </c>
      <c r="H17" s="256" t="e">
        <f>'A.2.1. Promedio meteorologia'!D189</f>
        <v>#DIV/0!</v>
      </c>
      <c r="I17" s="256" t="e">
        <f>'A.2.1. Promedio meteorologia'!B189</f>
        <v>#DIV/0!</v>
      </c>
      <c r="J17" s="302" t="e">
        <f>'A.2.3. Flujo promedio'!E68</f>
        <v>#DIV/0!</v>
      </c>
      <c r="K17" s="260" t="e">
        <f>'A.2.3. Flujo promedio'!I68</f>
        <v>#DIV/0!</v>
      </c>
      <c r="L17" s="315" t="e">
        <f>+K17*G17</f>
        <v>#DIV/0!</v>
      </c>
      <c r="M17" s="261" t="e">
        <f>((K17*(I17/760)*(283.15/(H17+273.15))*G17))</f>
        <v>#DIV/0!</v>
      </c>
      <c r="N17" s="86"/>
    </row>
    <row r="18" spans="1:14" ht="12.75" hidden="1" customHeight="1" x14ac:dyDescent="0.2">
      <c r="A18" s="86"/>
      <c r="B18" s="91">
        <v>7</v>
      </c>
      <c r="C18" s="312"/>
      <c r="D18" s="78"/>
      <c r="E18" s="92"/>
      <c r="F18" s="92"/>
      <c r="G18" s="408">
        <f t="shared" si="0"/>
        <v>0</v>
      </c>
      <c r="H18" s="450"/>
      <c r="I18" s="98"/>
      <c r="J18" s="490"/>
      <c r="K18" s="491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12"/>
      <c r="D19" s="78"/>
      <c r="E19" s="92"/>
      <c r="F19" s="92"/>
      <c r="G19" s="449">
        <f t="shared" si="0"/>
        <v>0</v>
      </c>
      <c r="H19" s="450"/>
      <c r="I19" s="98"/>
      <c r="J19" s="490"/>
      <c r="K19" s="491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12"/>
      <c r="D20" s="78"/>
      <c r="E20" s="92"/>
      <c r="F20" s="92"/>
      <c r="G20" s="449">
        <f t="shared" si="0"/>
        <v>0</v>
      </c>
      <c r="H20" s="450"/>
      <c r="I20" s="98"/>
      <c r="J20" s="490"/>
      <c r="K20" s="491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12"/>
      <c r="D21" s="78"/>
      <c r="E21" s="92"/>
      <c r="F21" s="92"/>
      <c r="G21" s="449">
        <f t="shared" si="0"/>
        <v>0</v>
      </c>
      <c r="H21" s="450"/>
      <c r="I21" s="98"/>
      <c r="J21" s="490"/>
      <c r="K21" s="491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12"/>
      <c r="D22" s="78"/>
      <c r="E22" s="92"/>
      <c r="F22" s="92"/>
      <c r="G22" s="449">
        <f t="shared" si="0"/>
        <v>0</v>
      </c>
      <c r="H22" s="450"/>
      <c r="I22" s="98"/>
      <c r="J22" s="490"/>
      <c r="K22" s="491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12"/>
      <c r="D23" s="78"/>
      <c r="E23" s="92"/>
      <c r="F23" s="92"/>
      <c r="G23" s="449">
        <f t="shared" si="0"/>
        <v>0</v>
      </c>
      <c r="H23" s="450"/>
      <c r="I23" s="98"/>
      <c r="J23" s="490"/>
      <c r="K23" s="491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12"/>
      <c r="D24" s="78"/>
      <c r="E24" s="92"/>
      <c r="F24" s="92"/>
      <c r="G24" s="449">
        <f t="shared" si="0"/>
        <v>0</v>
      </c>
      <c r="H24" s="450"/>
      <c r="I24" s="98"/>
      <c r="J24" s="490"/>
      <c r="K24" s="491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12"/>
      <c r="D25" s="78"/>
      <c r="E25" s="92"/>
      <c r="F25" s="92"/>
      <c r="G25" s="449">
        <f t="shared" si="0"/>
        <v>0</v>
      </c>
      <c r="H25" s="450"/>
      <c r="I25" s="98"/>
      <c r="J25" s="490"/>
      <c r="K25" s="491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13"/>
      <c r="D26" s="157"/>
      <c r="E26" s="158"/>
      <c r="F26" s="158"/>
      <c r="G26" s="442">
        <f t="shared" si="0"/>
        <v>0</v>
      </c>
      <c r="H26" s="443"/>
      <c r="I26" s="163"/>
      <c r="J26" s="498"/>
      <c r="K26" s="499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92" t="s">
        <v>13</v>
      </c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4"/>
      <c r="N28" s="54"/>
    </row>
    <row r="29" spans="1:14" s="3" customFormat="1" ht="48" customHeight="1" thickBot="1" x14ac:dyDescent="0.25">
      <c r="A29" s="52"/>
      <c r="B29" s="495" t="s">
        <v>247</v>
      </c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7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0">
        <f>AVERAGE(L12:L16)</f>
        <v>1647.6014425947797</v>
      </c>
      <c r="M36" s="280">
        <f>AVERAGE(M12:M16)</f>
        <v>1608.5897419177531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18:H18"/>
    <mergeCell ref="J18:K18"/>
    <mergeCell ref="G19:H19"/>
    <mergeCell ref="J19:K19"/>
    <mergeCell ref="G20:H20"/>
    <mergeCell ref="J20:K20"/>
    <mergeCell ref="B28:M28"/>
    <mergeCell ref="B29:M29"/>
    <mergeCell ref="G24:H24"/>
    <mergeCell ref="J24:K24"/>
    <mergeCell ref="G25:H25"/>
    <mergeCell ref="J25:K25"/>
    <mergeCell ref="G26:H26"/>
    <mergeCell ref="J26:K26"/>
    <mergeCell ref="J21:K21"/>
    <mergeCell ref="G22:H22"/>
    <mergeCell ref="J22:K22"/>
    <mergeCell ref="G23:H23"/>
    <mergeCell ref="J23:K23"/>
    <mergeCell ref="G21:H21"/>
    <mergeCell ref="C12:C16"/>
    <mergeCell ref="B2:D5"/>
    <mergeCell ref="E2:M5"/>
    <mergeCell ref="E7:M7"/>
    <mergeCell ref="B9:D9"/>
    <mergeCell ref="E9:F9"/>
    <mergeCell ref="H9:I9"/>
    <mergeCell ref="J9:M9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A82" zoomScale="90" zoomScaleNormal="90" zoomScaleSheetLayoutView="90" workbookViewId="0">
      <selection activeCell="W93" sqref="W93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55" t="s">
        <v>232</v>
      </c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  <c r="S2" s="457"/>
      <c r="T2" s="23"/>
    </row>
    <row r="3" spans="1:20" s="15" customFormat="1" ht="12" customHeight="1" x14ac:dyDescent="0.2">
      <c r="A3" s="23"/>
      <c r="B3" s="26"/>
      <c r="C3" s="27"/>
      <c r="D3" s="27"/>
      <c r="E3" s="458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459"/>
      <c r="T3" s="23"/>
    </row>
    <row r="4" spans="1:20" s="15" customFormat="1" ht="12" customHeight="1" x14ac:dyDescent="0.2">
      <c r="A4" s="23"/>
      <c r="B4" s="26"/>
      <c r="C4" s="27"/>
      <c r="D4" s="27"/>
      <c r="E4" s="458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59"/>
      <c r="T4" s="23"/>
    </row>
    <row r="5" spans="1:20" s="15" customFormat="1" ht="12" customHeight="1" thickBot="1" x14ac:dyDescent="0.25">
      <c r="A5" s="23"/>
      <c r="B5" s="28"/>
      <c r="C5" s="29"/>
      <c r="D5" s="29"/>
      <c r="E5" s="460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2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69" t="s">
        <v>180</v>
      </c>
      <c r="C7" s="469"/>
      <c r="D7" s="469"/>
      <c r="E7" s="46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63"/>
      <c r="G7" s="463"/>
      <c r="H7" s="463"/>
      <c r="I7" s="463"/>
      <c r="J7" s="463"/>
      <c r="K7" s="463"/>
      <c r="L7" s="463"/>
      <c r="M7" s="463"/>
      <c r="N7" s="463"/>
      <c r="O7" s="463"/>
      <c r="P7" s="463"/>
      <c r="Q7" s="463"/>
      <c r="R7" s="463"/>
      <c r="S7" s="463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57" t="s">
        <v>197</v>
      </c>
      <c r="C9" s="357"/>
      <c r="D9" s="357"/>
      <c r="E9" s="101" t="str">
        <f>+'A.2.1. Promedio meteorologia'!B8</f>
        <v>CA-VMP-8</v>
      </c>
      <c r="F9" s="148"/>
      <c r="G9" s="357" t="s">
        <v>181</v>
      </c>
      <c r="H9" s="357"/>
      <c r="I9" s="208" t="str">
        <f>+'A.2.1. Promedio meteorologia'!E8</f>
        <v>0001-5-2022-411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3" t="s">
        <v>105</v>
      </c>
      <c r="C11" s="474"/>
      <c r="D11" s="474"/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4"/>
      <c r="Q11" s="474"/>
      <c r="R11" s="474"/>
      <c r="S11" s="475"/>
      <c r="T11" s="191"/>
    </row>
    <row r="12" spans="1:20" s="16" customFormat="1" ht="13.15" customHeight="1" x14ac:dyDescent="0.2">
      <c r="A12" s="36"/>
      <c r="B12" s="470" t="s">
        <v>182</v>
      </c>
      <c r="C12" s="467"/>
      <c r="D12" s="471" t="s">
        <v>104</v>
      </c>
      <c r="E12" s="467" t="s">
        <v>147</v>
      </c>
      <c r="F12" s="467"/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8"/>
      <c r="T12" s="192"/>
    </row>
    <row r="13" spans="1:20" ht="12.75" customHeight="1" x14ac:dyDescent="0.2">
      <c r="A13" s="20"/>
      <c r="B13" s="470"/>
      <c r="C13" s="467"/>
      <c r="D13" s="471"/>
      <c r="E13" s="37">
        <f>'A.2.4. Cálculo PM10 y VM'!$E17</f>
        <v>44697.643750000003</v>
      </c>
      <c r="F13" s="37">
        <f>'A.2.4. Cálculo PM10 y VM'!$E18</f>
        <v>44698.59375</v>
      </c>
      <c r="G13" s="37">
        <f>'A.2.4. Cálculo PM10 y VM'!$E19</f>
        <v>44699.618055555555</v>
      </c>
      <c r="H13" s="37">
        <f>'A.2.4. Cálculo PM10 y VM'!$E20</f>
        <v>44700.645833333336</v>
      </c>
      <c r="I13" s="37">
        <f>'A.2.4. Cálculo PM10 y VM'!$E21</f>
        <v>44701.642361111109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836.89</v>
      </c>
      <c r="F14" s="40">
        <f>'A.2.5. Conc. de Metales PM 10'!F14</f>
        <v>769.10900000000004</v>
      </c>
      <c r="G14" s="40">
        <f>'A.2.5. Conc. de Metales PM 10'!G14</f>
        <v>1103.1379999999999</v>
      </c>
      <c r="H14" s="40">
        <f>'A.2.5. Conc. de Metales PM 10'!H14</f>
        <v>600.17399999999998</v>
      </c>
      <c r="I14" s="40">
        <f>'A.2.5. Conc. de Metales PM 10'!I14</f>
        <v>756.75800000000004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1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>
        <f>'A.2.5. Conc. de Metales PM 10'!E15</f>
        <v>2.2429999999999999</v>
      </c>
      <c r="F15" s="40" t="str">
        <f>'A.2.5. Conc. de Metales PM 10'!F15</f>
        <v>&lt;1,625</v>
      </c>
      <c r="G15" s="40">
        <f>'A.2.5. Conc. de Metales PM 10'!G15</f>
        <v>1.9490000000000001</v>
      </c>
      <c r="H15" s="40" t="str">
        <f>'A.2.5. Conc. de Metales PM 10'!H15</f>
        <v>&lt;1,625</v>
      </c>
      <c r="I15" s="40">
        <f>'A.2.5. Conc. de Metales PM 10'!I15</f>
        <v>2.25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1"/>
    </row>
    <row r="16" spans="1:20" x14ac:dyDescent="0.2">
      <c r="A16" s="20"/>
      <c r="B16" s="165" t="s">
        <v>144</v>
      </c>
      <c r="C16" s="38" t="s">
        <v>99</v>
      </c>
      <c r="D16" s="39" t="s">
        <v>132</v>
      </c>
      <c r="E16" s="40">
        <f>'A.2.5. Conc. de Metales PM 10'!E16</f>
        <v>19.181999999999999</v>
      </c>
      <c r="F16" s="40">
        <f>'A.2.5. Conc. de Metales PM 10'!F16</f>
        <v>18.722000000000001</v>
      </c>
      <c r="G16" s="40">
        <f>'A.2.5. Conc. de Metales PM 10'!G16</f>
        <v>16.698</v>
      </c>
      <c r="H16" s="40">
        <f>'A.2.5. Conc. de Metales PM 10'!H16</f>
        <v>11.914</v>
      </c>
      <c r="I16" s="40">
        <f>'A.2.5. Conc. de Metales PM 10'!I16</f>
        <v>15.295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1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22.091999999999999</v>
      </c>
      <c r="F17" s="40">
        <f>'A.2.5. Conc. de Metales PM 10'!F17</f>
        <v>12.891999999999999</v>
      </c>
      <c r="G17" s="40">
        <f>'A.2.5. Conc. de Metales PM 10'!G17</f>
        <v>23.219000000000001</v>
      </c>
      <c r="H17" s="40">
        <f>'A.2.5. Conc. de Metales PM 10'!H17</f>
        <v>12.593</v>
      </c>
      <c r="I17" s="40">
        <f>'A.2.5. Conc. de Metales PM 10'!I17</f>
        <v>15.398999999999999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1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1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>
        <f>'A.2.5. Conc. de Metales PM 10'!E19</f>
        <v>1.4259999999999999</v>
      </c>
      <c r="F19" s="40">
        <f>'A.2.5. Conc. de Metales PM 10'!F19</f>
        <v>3.0819999999999999</v>
      </c>
      <c r="G19" s="40" t="str">
        <f>'A.2.5. Conc. de Metales PM 10'!G19</f>
        <v>&lt;1,321</v>
      </c>
      <c r="H19" s="40" t="str">
        <f>'A.2.5. Conc. de Metales PM 10'!H19</f>
        <v>&lt;1,321</v>
      </c>
      <c r="I19" s="40">
        <f>'A.2.5. Conc. de Metales PM 10'!I19</f>
        <v>1.4490000000000001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1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>
        <f>'A.2.5. Conc. de Metales PM 10'!E20</f>
        <v>8.3379999999999992</v>
      </c>
      <c r="F20" s="40">
        <f>'A.2.5. Conc. de Metales PM 10'!F20</f>
        <v>7.6479999999999997</v>
      </c>
      <c r="G20" s="40">
        <f>'A.2.5. Conc. de Metales PM 10'!G20</f>
        <v>9.58</v>
      </c>
      <c r="H20" s="40">
        <f>'A.2.5. Conc. de Metales PM 10'!H20</f>
        <v>5.6470000000000002</v>
      </c>
      <c r="I20" s="40">
        <f>'A.2.5. Conc. de Metales PM 10'!I20</f>
        <v>8.0850000000000009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1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>
        <f>'A.2.5. Conc. de Metales PM 10'!E21</f>
        <v>8.4870000000000001</v>
      </c>
      <c r="F21" s="40">
        <f>'A.2.5. Conc. de Metales PM 10'!F21</f>
        <v>5.819</v>
      </c>
      <c r="G21" s="40">
        <f>'A.2.5. Conc. de Metales PM 10'!G21</f>
        <v>10.35</v>
      </c>
      <c r="H21" s="40">
        <f>'A.2.5. Conc. de Metales PM 10'!H21</f>
        <v>8.9239999999999995</v>
      </c>
      <c r="I21" s="40">
        <f>'A.2.5. Conc. de Metales PM 10'!I21</f>
        <v>8.8780000000000001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1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1937.0830000000001</v>
      </c>
      <c r="F22" s="40">
        <f>'A.2.5. Conc. de Metales PM 10'!F22</f>
        <v>2085.5250000000001</v>
      </c>
      <c r="G22" s="40">
        <f>'A.2.5. Conc. de Metales PM 10'!G22</f>
        <v>3204.82</v>
      </c>
      <c r="H22" s="40">
        <f>'A.2.5. Conc. de Metales PM 10'!H22</f>
        <v>1809.479</v>
      </c>
      <c r="I22" s="40">
        <f>'A.2.5. Conc. de Metales PM 10'!I22</f>
        <v>2016.502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1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1.1160000000000001</v>
      </c>
      <c r="F23" s="40">
        <f>'A.2.5. Conc. de Metales PM 10'!F23</f>
        <v>0.86299999999999999</v>
      </c>
      <c r="G23" s="40">
        <f>'A.2.5. Conc. de Metales PM 10'!G23</f>
        <v>1.415</v>
      </c>
      <c r="H23" s="40">
        <f>'A.2.5. Conc. de Metales PM 10'!H23</f>
        <v>0.88600000000000001</v>
      </c>
      <c r="I23" s="40">
        <f>'A.2.5. Conc. de Metales PM 10'!I23</f>
        <v>0.97799999999999998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1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526.66600000000005</v>
      </c>
      <c r="F24" s="40">
        <f>'A.2.5. Conc. de Metales PM 10'!F24</f>
        <v>529.24199999999996</v>
      </c>
      <c r="G24" s="40">
        <f>'A.2.5. Conc. de Metales PM 10'!G24</f>
        <v>586.00599999999997</v>
      </c>
      <c r="H24" s="40">
        <f>'A.2.5. Conc. de Metales PM 10'!H24</f>
        <v>327.50900000000001</v>
      </c>
      <c r="I24" s="40">
        <f>'A.2.5. Conc. de Metales PM 10'!I24</f>
        <v>519.65099999999995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1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17.48</v>
      </c>
      <c r="F25" s="40">
        <f>'A.2.5. Conc. de Metales PM 10'!F25</f>
        <v>7.0839999999999996</v>
      </c>
      <c r="G25" s="40">
        <f>'A.2.5. Conc. de Metales PM 10'!G25</f>
        <v>32.499000000000002</v>
      </c>
      <c r="H25" s="40">
        <f>'A.2.5. Conc. de Metales PM 10'!H25</f>
        <v>4.577</v>
      </c>
      <c r="I25" s="40">
        <f>'A.2.5. Conc. de Metales PM 10'!I25</f>
        <v>8.3030000000000008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1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26.542000000000002</v>
      </c>
      <c r="F26" s="40">
        <f>'A.2.5. Conc. de Metales PM 10'!F26</f>
        <v>15.387</v>
      </c>
      <c r="G26" s="40">
        <f>'A.2.5. Conc. de Metales PM 10'!G26</f>
        <v>21.321000000000002</v>
      </c>
      <c r="H26" s="40">
        <f>'A.2.5. Conc. de Metales PM 10'!H26</f>
        <v>10.143000000000001</v>
      </c>
      <c r="I26" s="40">
        <f>'A.2.5. Conc. de Metales PM 10'!I26</f>
        <v>15.824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1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12.903</v>
      </c>
      <c r="F27" s="40">
        <f>'A.2.5. Conc. de Metales PM 10'!F27</f>
        <v>12.742000000000001</v>
      </c>
      <c r="G27" s="40">
        <f>'A.2.5. Conc. de Metales PM 10'!G27</f>
        <v>17.870999999999999</v>
      </c>
      <c r="H27" s="40">
        <f>'A.2.5. Conc. de Metales PM 10'!H27</f>
        <v>10.672000000000001</v>
      </c>
      <c r="I27" s="40">
        <f>'A.2.5. Conc. de Metales PM 10'!I27</f>
        <v>12.903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1"/>
    </row>
    <row r="28" spans="1:20" x14ac:dyDescent="0.2">
      <c r="A28" s="20"/>
      <c r="B28" s="165" t="s">
        <v>145</v>
      </c>
      <c r="C28" s="38" t="s">
        <v>120</v>
      </c>
      <c r="D28" s="39" t="s">
        <v>132</v>
      </c>
      <c r="E28" s="40">
        <f>'A.2.5. Conc. de Metales PM 10'!E28</f>
        <v>195.79</v>
      </c>
      <c r="F28" s="40">
        <f>'A.2.5. Conc. de Metales PM 10'!F28</f>
        <v>122.03</v>
      </c>
      <c r="G28" s="40">
        <f>'A.2.5. Conc. de Metales PM 10'!G28</f>
        <v>181.48</v>
      </c>
      <c r="H28" s="40">
        <f>'A.2.5. Conc. de Metales PM 10'!H28</f>
        <v>94.31</v>
      </c>
      <c r="I28" s="40">
        <f>'A.2.5. Conc. de Metales PM 10'!I28</f>
        <v>114.78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1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1624.01</v>
      </c>
      <c r="F29" s="40">
        <f>'A.2.5. Conc. de Metales PM 10'!F29</f>
        <v>1574.07</v>
      </c>
      <c r="G29" s="40">
        <f>'A.2.5. Conc. de Metales PM 10'!G29</f>
        <v>2469.44</v>
      </c>
      <c r="H29" s="40">
        <f>'A.2.5. Conc. de Metales PM 10'!H29</f>
        <v>1220.1500000000001</v>
      </c>
      <c r="I29" s="40">
        <f>'A.2.5. Conc. de Metales PM 10'!I29</f>
        <v>1566.42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1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1.1499999999999999</v>
      </c>
      <c r="F30" s="40">
        <f>'A.2.5. Conc. de Metales PM 10'!F30</f>
        <v>1.1499999999999999</v>
      </c>
      <c r="G30" s="40">
        <f>'A.2.5. Conc. de Metales PM 10'!G30</f>
        <v>1.4950000000000001</v>
      </c>
      <c r="H30" s="40">
        <f>'A.2.5. Conc. de Metales PM 10'!H30</f>
        <v>0.874</v>
      </c>
      <c r="I30" s="40">
        <f>'A.2.5. Conc. de Metales PM 10'!I30</f>
        <v>1.1499999999999999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1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1725.68</v>
      </c>
      <c r="F31" s="40">
        <f>'A.2.5. Conc. de Metales PM 10'!F31</f>
        <v>1563.07</v>
      </c>
      <c r="G31" s="40">
        <f>'A.2.5. Conc. de Metales PM 10'!G31</f>
        <v>2475.3200000000002</v>
      </c>
      <c r="H31" s="40">
        <f>'A.2.5. Conc. de Metales PM 10'!H31</f>
        <v>1362.85</v>
      </c>
      <c r="I31" s="40">
        <f>'A.2.5. Conc. de Metales PM 10'!I31</f>
        <v>1724.02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1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34.04</v>
      </c>
      <c r="F32" s="40">
        <f>'A.2.5. Conc. de Metales PM 10'!F32</f>
        <v>31.992999999999999</v>
      </c>
      <c r="G32" s="40">
        <f>'A.2.5. Conc. de Metales PM 10'!G32</f>
        <v>49.771999999999998</v>
      </c>
      <c r="H32" s="40">
        <f>'A.2.5. Conc. de Metales PM 10'!H32</f>
        <v>27.163</v>
      </c>
      <c r="I32" s="40">
        <f>'A.2.5. Conc. de Metales PM 10'!I32</f>
        <v>32.659999999999997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1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>
        <f>'A.2.5. Conc. de Metales PM 10'!E33</f>
        <v>0.77049999999999996</v>
      </c>
      <c r="F33" s="40">
        <f>'A.2.5. Conc. de Metales PM 10'!F33</f>
        <v>1.0694999999999999</v>
      </c>
      <c r="G33" s="40">
        <f>'A.2.5. Conc. de Metales PM 10'!G33</f>
        <v>0.70150000000000001</v>
      </c>
      <c r="H33" s="40">
        <f>'A.2.5. Conc. de Metales PM 10'!H33</f>
        <v>0.77049999999999996</v>
      </c>
      <c r="I33" s="40">
        <f>'A.2.5. Conc. de Metales PM 10'!I33</f>
        <v>0.79349999999999998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1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22.138000000000002</v>
      </c>
      <c r="F34" s="40">
        <f>'A.2.5. Conc. de Metales PM 10'!F34</f>
        <v>47.277000000000001</v>
      </c>
      <c r="G34" s="40">
        <f>'A.2.5. Conc. de Metales PM 10'!G34</f>
        <v>21.931000000000001</v>
      </c>
      <c r="H34" s="40">
        <f>'A.2.5. Conc. de Metales PM 10'!H34</f>
        <v>11.718999999999999</v>
      </c>
      <c r="I34" s="40">
        <f>'A.2.5. Conc. de Metales PM 10'!I34</f>
        <v>6.1989999999999998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1"/>
    </row>
    <row r="35" spans="1:20" x14ac:dyDescent="0.2">
      <c r="A35" s="20"/>
      <c r="B35" s="165" t="s">
        <v>146</v>
      </c>
      <c r="C35" s="38" t="s">
        <v>82</v>
      </c>
      <c r="D35" s="39" t="s">
        <v>132</v>
      </c>
      <c r="E35" s="40">
        <f>'A.2.5. Conc. de Metales PM 10'!E35</f>
        <v>4.6349999999999998</v>
      </c>
      <c r="F35" s="40">
        <f>'A.2.5. Conc. de Metales PM 10'!F35</f>
        <v>3.6230000000000002</v>
      </c>
      <c r="G35" s="40">
        <f>'A.2.5. Conc. de Metales PM 10'!G35</f>
        <v>6.5209999999999999</v>
      </c>
      <c r="H35" s="40" t="str">
        <f>'A.2.5. Conc. de Metales PM 10'!H35</f>
        <v>&lt;1,411</v>
      </c>
      <c r="I35" s="40">
        <f>'A.2.5. Conc. de Metales PM 10'!I35</f>
        <v>3.7839999999999998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1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>
        <f>'A.2.5. Conc. de Metales PM 10'!E36</f>
        <v>1.9319999999999999</v>
      </c>
      <c r="F36" s="40">
        <f>'A.2.5. Conc. de Metales PM 10'!F36</f>
        <v>1.9319999999999999</v>
      </c>
      <c r="G36" s="40">
        <f>'A.2.5. Conc. de Metales PM 10'!G36</f>
        <v>1.403</v>
      </c>
      <c r="H36" s="40">
        <f>'A.2.5. Conc. de Metales PM 10'!H36</f>
        <v>1.38</v>
      </c>
      <c r="I36" s="40">
        <f>'A.2.5. Conc. de Metales PM 10'!I36</f>
        <v>2.093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1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1738.8</v>
      </c>
      <c r="F37" s="40">
        <f>'A.2.5. Conc. de Metales PM 10'!F37</f>
        <v>1748.9549999999999</v>
      </c>
      <c r="G37" s="40">
        <f>'A.2.5. Conc. de Metales PM 10'!G37</f>
        <v>1731.9</v>
      </c>
      <c r="H37" s="40">
        <f>'A.2.5. Conc. de Metales PM 10'!H37</f>
        <v>814.18899999999996</v>
      </c>
      <c r="I37" s="40">
        <f>'A.2.5. Conc. de Metales PM 10'!I37</f>
        <v>1328.952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1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600.16999999999996</v>
      </c>
      <c r="F38" s="40">
        <f>'A.2.5. Conc. de Metales PM 10'!F38</f>
        <v>559.65</v>
      </c>
      <c r="G38" s="40">
        <f>'A.2.5. Conc. de Metales PM 10'!G38</f>
        <v>731.16</v>
      </c>
      <c r="H38" s="40">
        <f>'A.2.5. Conc. de Metales PM 10'!H38</f>
        <v>451.02</v>
      </c>
      <c r="I38" s="40">
        <f>'A.2.5. Conc. de Metales PM 10'!I38</f>
        <v>626.32000000000005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1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2.94</v>
      </c>
      <c r="F39" s="40">
        <f>'A.2.5. Conc. de Metales PM 10'!F39</f>
        <v>4.58</v>
      </c>
      <c r="G39" s="40">
        <f>'A.2.5. Conc. de Metales PM 10'!G39</f>
        <v>4.28</v>
      </c>
      <c r="H39" s="40">
        <f>'A.2.5. Conc. de Metales PM 10'!H39</f>
        <v>3.5</v>
      </c>
      <c r="I39" s="40">
        <f>'A.2.5. Conc. de Metales PM 10'!I39</f>
        <v>3.82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1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>
        <f>'A.2.5. Conc. de Metales PM 10'!G40</f>
        <v>1884.6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1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12020.5</v>
      </c>
      <c r="F41" s="40">
        <f>'A.2.5. Conc. de Metales PM 10'!F41</f>
        <v>10452.1</v>
      </c>
      <c r="G41" s="40">
        <f>'A.2.5. Conc. de Metales PM 10'!G41</f>
        <v>13617.2</v>
      </c>
      <c r="H41" s="40">
        <f>'A.2.5. Conc. de Metales PM 10'!H41</f>
        <v>9597.7000000000007</v>
      </c>
      <c r="I41" s="40">
        <f>'A.2.5. Conc. de Metales PM 10'!I41</f>
        <v>12478.7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1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1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26.128</v>
      </c>
      <c r="F43" s="40">
        <f>'A.2.5. Conc. de Metales PM 10'!F43</f>
        <v>24.748000000000001</v>
      </c>
      <c r="G43" s="40">
        <f>'A.2.5. Conc. de Metales PM 10'!G43</f>
        <v>34.292999999999999</v>
      </c>
      <c r="H43" s="40">
        <f>'A.2.5. Conc. de Metales PM 10'!H43</f>
        <v>20.079000000000001</v>
      </c>
      <c r="I43" s="40">
        <f>'A.2.5. Conc. de Metales PM 10'!I43</f>
        <v>24.863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1"/>
    </row>
    <row r="44" spans="1:20" x14ac:dyDescent="0.2">
      <c r="A44" s="20"/>
      <c r="B44" s="165" t="s">
        <v>186</v>
      </c>
      <c r="C44" s="38" t="s">
        <v>187</v>
      </c>
      <c r="D44" s="39" t="s">
        <v>132</v>
      </c>
      <c r="E44" s="284" t="s">
        <v>131</v>
      </c>
      <c r="F44" s="284" t="s">
        <v>131</v>
      </c>
      <c r="G44" s="284" t="s">
        <v>131</v>
      </c>
      <c r="H44" s="284" t="s">
        <v>131</v>
      </c>
      <c r="I44" s="284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1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9.66</v>
      </c>
      <c r="F45" s="40">
        <f>'A.2.5. Conc. de Metales PM 10'!F45</f>
        <v>6.3479999999999999</v>
      </c>
      <c r="G45" s="40">
        <f>'A.2.5. Conc. de Metales PM 10'!G45</f>
        <v>9.4529999999999994</v>
      </c>
      <c r="H45" s="40">
        <f>'A.2.5. Conc. de Metales PM 10'!H45</f>
        <v>3.0819999999999999</v>
      </c>
      <c r="I45" s="40">
        <f>'A.2.5. Conc. de Metales PM 10'!I45</f>
        <v>4.4850000000000003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1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333.66</v>
      </c>
      <c r="F46" s="170">
        <f>'A.2.5. Conc. de Metales PM 10'!F46</f>
        <v>125.19</v>
      </c>
      <c r="G46" s="170">
        <f>'A.2.5. Conc. de Metales PM 10'!G46</f>
        <v>179.68</v>
      </c>
      <c r="H46" s="170">
        <f>'A.2.5. Conc. de Metales PM 10'!H46</f>
        <v>177.88</v>
      </c>
      <c r="I46" s="170">
        <f>'A.2.5. Conc. de Metales PM 10'!I46</f>
        <v>158.44999999999999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244</v>
      </c>
      <c r="C48" s="20" t="s">
        <v>245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MA2221329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64" t="s">
        <v>188</v>
      </c>
      <c r="C52" s="465"/>
      <c r="D52" s="465"/>
      <c r="E52" s="465"/>
      <c r="F52" s="465"/>
      <c r="G52" s="465"/>
      <c r="H52" s="465"/>
      <c r="I52" s="465"/>
      <c r="J52" s="465"/>
      <c r="K52" s="465"/>
      <c r="L52" s="465"/>
      <c r="M52" s="465"/>
      <c r="N52" s="465"/>
      <c r="O52" s="465"/>
      <c r="P52" s="465"/>
      <c r="Q52" s="465"/>
      <c r="R52" s="465"/>
      <c r="S52" s="466"/>
      <c r="T52" s="191"/>
    </row>
    <row r="53" spans="1:30" s="16" customFormat="1" ht="12.6" customHeight="1" x14ac:dyDescent="0.2">
      <c r="A53" s="36"/>
      <c r="B53" s="470" t="s">
        <v>182</v>
      </c>
      <c r="C53" s="467"/>
      <c r="D53" s="471" t="s">
        <v>104</v>
      </c>
      <c r="E53" s="467" t="str">
        <f>E12</f>
        <v>Fecha</v>
      </c>
      <c r="F53" s="467"/>
      <c r="G53" s="467"/>
      <c r="H53" s="467"/>
      <c r="I53" s="467"/>
      <c r="J53" s="467"/>
      <c r="K53" s="467"/>
      <c r="L53" s="467"/>
      <c r="M53" s="467"/>
      <c r="N53" s="467"/>
      <c r="O53" s="467"/>
      <c r="P53" s="467"/>
      <c r="Q53" s="467"/>
      <c r="R53" s="467"/>
      <c r="S53" s="468"/>
      <c r="T53" s="192"/>
    </row>
    <row r="54" spans="1:30" ht="12.75" customHeight="1" x14ac:dyDescent="0.2">
      <c r="A54" s="20"/>
      <c r="B54" s="470"/>
      <c r="C54" s="467"/>
      <c r="D54" s="471"/>
      <c r="E54" s="37">
        <f>'A.2.4. Cálculo PM10 y VM'!$E17</f>
        <v>44697.643750000003</v>
      </c>
      <c r="F54" s="37">
        <f>'A.2.4. Cálculo PM10 y VM'!$E18</f>
        <v>44698.59375</v>
      </c>
      <c r="G54" s="37">
        <f>'A.2.4. Cálculo PM10 y VM'!$E19</f>
        <v>44699.618055555555</v>
      </c>
      <c r="H54" s="37">
        <f>'A.2.4. Cálculo PM10 y VM'!$E20</f>
        <v>44700.645833333336</v>
      </c>
      <c r="I54" s="37">
        <f>'A.2.4. Cálculo PM10 y VM'!$E21</f>
        <v>44701.642361111109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30" s="16" customFormat="1" ht="13.5" x14ac:dyDescent="0.2">
      <c r="A55" s="36"/>
      <c r="B55" s="472" t="s">
        <v>179</v>
      </c>
      <c r="C55" s="471"/>
      <c r="D55" s="471"/>
      <c r="E55" s="47">
        <f>'A.2.6. Cálculo Vol E'!M12</f>
        <v>1557.9011474761378</v>
      </c>
      <c r="F55" s="47">
        <f>'A.2.6. Cálculo Vol E'!M13</f>
        <v>1648.6750808129477</v>
      </c>
      <c r="G55" s="47">
        <f>'A.2.6. Cálculo Vol E'!M14</f>
        <v>1630.7858656402457</v>
      </c>
      <c r="H55" s="47">
        <f>'A.2.6. Cálculo Vol E'!M15</f>
        <v>1615.8056787876189</v>
      </c>
      <c r="I55" s="47">
        <f>'A.2.6. Cálculo Vol E'!M16</f>
        <v>1589.7809368718149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U55" s="217"/>
      <c r="V55" s="202" t="s">
        <v>203</v>
      </c>
      <c r="W55" s="202" t="s">
        <v>201</v>
      </c>
      <c r="X55" s="202" t="s">
        <v>202</v>
      </c>
      <c r="Y55" s="217"/>
      <c r="Z55" s="217"/>
      <c r="AA55" s="217"/>
      <c r="AB55" s="217"/>
      <c r="AC55" s="217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0.53719069490114657</v>
      </c>
      <c r="F56" s="48">
        <f t="shared" si="0"/>
        <v>0.46650125846553037</v>
      </c>
      <c r="G56" s="48">
        <f t="shared" si="0"/>
        <v>0.67644564699909793</v>
      </c>
      <c r="H56" s="48">
        <f t="shared" si="0"/>
        <v>0.37143946693535956</v>
      </c>
      <c r="I56" s="48">
        <f t="shared" si="0"/>
        <v>0.4760140107662002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U56" s="14" t="s">
        <v>131</v>
      </c>
      <c r="V56" s="218">
        <f>MAX(E56:I56)</f>
        <v>0.67644564699909793</v>
      </c>
      <c r="W56" s="14" t="str">
        <f>IF(V56&gt;U56,"Supera","No Supera")</f>
        <v>No Supera</v>
      </c>
      <c r="X56" s="213"/>
      <c r="Y56" s="213"/>
      <c r="Z56" s="213"/>
      <c r="AA56" s="213"/>
      <c r="AB56" s="213"/>
      <c r="AC56" s="213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>
        <f t="shared" si="0"/>
        <v>1.4397575890060482E-3</v>
      </c>
      <c r="F57" s="48" t="str">
        <f t="shared" si="0"/>
        <v>&lt; L.C.</v>
      </c>
      <c r="G57" s="48">
        <f t="shared" si="0"/>
        <v>1.195129318363833E-3</v>
      </c>
      <c r="H57" s="48" t="str">
        <f t="shared" si="0"/>
        <v>&lt; L.C.</v>
      </c>
      <c r="I57" s="48">
        <f t="shared" si="0"/>
        <v>1.4152893318920322E-3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U57" s="14">
        <v>25</v>
      </c>
      <c r="V57" s="218">
        <f t="shared" ref="V57:V88" si="4">MAX(E57:I57)</f>
        <v>1.4397575890060482E-3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9">
        <f t="shared" ref="Y57:AC62" si="6">E57/$U57</f>
        <v>5.7590303560241928E-5</v>
      </c>
      <c r="Z57" s="219" t="e">
        <f t="shared" si="6"/>
        <v>#VALUE!</v>
      </c>
      <c r="AA57" s="219">
        <f t="shared" si="6"/>
        <v>4.7805172734553319E-5</v>
      </c>
      <c r="AB57" s="219" t="e">
        <f t="shared" si="6"/>
        <v>#VALUE!</v>
      </c>
      <c r="AC57" s="219">
        <f t="shared" si="6"/>
        <v>5.6611573275681291E-5</v>
      </c>
    </row>
    <row r="58" spans="1:30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1.2312719604241648E-2</v>
      </c>
      <c r="F58" s="48">
        <f t="shared" si="0"/>
        <v>1.1355785150078415E-2</v>
      </c>
      <c r="G58" s="48">
        <f t="shared" si="0"/>
        <v>1.0239235176007841E-2</v>
      </c>
      <c r="H58" s="48">
        <f t="shared" si="0"/>
        <v>7.3734113924759717E-3</v>
      </c>
      <c r="I58" s="48">
        <f t="shared" si="0"/>
        <v>9.6208223694616134E-3</v>
      </c>
      <c r="J58" s="48" t="e">
        <f t="shared" ref="J58" si="7">IF(ISNUMBER(FIND("&lt;",J16)),"&lt; L.C.",PRODUCT(J16,1/J$55))</f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1"/>
      <c r="U58" s="14">
        <v>0.3</v>
      </c>
      <c r="V58" s="218">
        <f t="shared" si="4"/>
        <v>1.2312719604241648E-2</v>
      </c>
      <c r="W58" s="14" t="str">
        <f t="shared" si="5"/>
        <v>No Supera</v>
      </c>
      <c r="X58" s="14">
        <f>COUNTIF(E58:I58,"&gt;0,3")</f>
        <v>0</v>
      </c>
      <c r="Y58" s="219">
        <f t="shared" si="6"/>
        <v>4.1042398680805496E-2</v>
      </c>
      <c r="Z58" s="219">
        <f t="shared" si="6"/>
        <v>3.7852617166928053E-2</v>
      </c>
      <c r="AA58" s="219">
        <f t="shared" si="6"/>
        <v>3.4130783920026136E-2</v>
      </c>
      <c r="AB58" s="219">
        <f t="shared" si="6"/>
        <v>2.4578037974919906E-2</v>
      </c>
      <c r="AC58" s="219">
        <f t="shared" si="6"/>
        <v>3.2069407898205379E-2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1.4180617323371206E-2</v>
      </c>
      <c r="F59" s="48">
        <f t="shared" si="0"/>
        <v>7.8196123360116925E-3</v>
      </c>
      <c r="G59" s="48">
        <f t="shared" si="0"/>
        <v>1.4237920801995813E-2</v>
      </c>
      <c r="H59" s="48">
        <f t="shared" si="0"/>
        <v>7.7936351909895845E-3</v>
      </c>
      <c r="I59" s="48">
        <f t="shared" si="0"/>
        <v>9.6862401874690668E-3</v>
      </c>
      <c r="J59" s="48" t="e">
        <f t="shared" ref="J59" si="9">IF(ISNUMBER(FIND("&lt;",J17)),"&lt; L.C.",PRODUCT(J17,1/J$55))</f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1"/>
      <c r="U59" s="14" t="s">
        <v>131</v>
      </c>
      <c r="V59" s="218">
        <f t="shared" si="4"/>
        <v>1.4237920801995813E-2</v>
      </c>
      <c r="W59" s="14" t="str">
        <f t="shared" si="5"/>
        <v>No Supera</v>
      </c>
      <c r="X59" s="14"/>
      <c r="Y59" s="219"/>
      <c r="Z59" s="219"/>
      <c r="AA59" s="219"/>
      <c r="AB59" s="219"/>
      <c r="AC59" s="219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11">IF(ISNUMBER(FIND("&lt;",J18)),"&lt; L.C.",PRODUCT(J18,1/J$55))</f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1"/>
      <c r="U60" s="14">
        <v>0.01</v>
      </c>
      <c r="V60" s="218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9" t="e">
        <f t="shared" si="6"/>
        <v>#VALUE!</v>
      </c>
      <c r="Z60" s="219" t="e">
        <f t="shared" si="6"/>
        <v>#VALUE!</v>
      </c>
      <c r="AA60" s="219" t="e">
        <f t="shared" si="6"/>
        <v>#VALUE!</v>
      </c>
      <c r="AB60" s="219" t="e">
        <f t="shared" si="6"/>
        <v>#VALUE!</v>
      </c>
      <c r="AC60" s="219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2">
        <f t="shared" ref="E61:J71" si="13">IF(ISNUMBER(FIND("&lt;",E19)),"&lt; L.C.",PRODUCT(E19,1/E$55))</f>
        <v>9.1533407129853973E-4</v>
      </c>
      <c r="F61" s="292">
        <f t="shared" si="13"/>
        <v>1.8693798650006232E-3</v>
      </c>
      <c r="G61" s="292" t="str">
        <f t="shared" si="13"/>
        <v>&lt; L.C.</v>
      </c>
      <c r="H61" s="292" t="str">
        <f t="shared" si="13"/>
        <v>&lt; L.C.</v>
      </c>
      <c r="I61" s="40">
        <f t="shared" si="13"/>
        <v>9.1144632973846874E-4</v>
      </c>
      <c r="J61" s="48" t="e">
        <f t="shared" si="13"/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U61" s="14"/>
      <c r="V61" s="218"/>
      <c r="W61" s="14"/>
      <c r="X61" s="14"/>
      <c r="Y61" s="219"/>
      <c r="Z61" s="219"/>
      <c r="AA61" s="219"/>
      <c r="AB61" s="219"/>
      <c r="AC61" s="219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si="13"/>
        <v>5.3520725711691617E-3</v>
      </c>
      <c r="F62" s="48">
        <f t="shared" si="13"/>
        <v>4.6388764463091391E-3</v>
      </c>
      <c r="G62" s="48">
        <f t="shared" si="13"/>
        <v>5.8744683786175061E-3</v>
      </c>
      <c r="H62" s="48">
        <f t="shared" si="13"/>
        <v>3.4948509428665282E-3</v>
      </c>
      <c r="I62" s="48">
        <f t="shared" si="13"/>
        <v>5.0856063325987024E-3</v>
      </c>
      <c r="J62" s="48" t="e">
        <f t="shared" si="13"/>
        <v>#DIV/0!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1"/>
      <c r="U62" s="14">
        <v>120</v>
      </c>
      <c r="V62" s="218">
        <f t="shared" si="4"/>
        <v>5.8744683786175061E-3</v>
      </c>
      <c r="W62" s="14" t="str">
        <f t="shared" si="5"/>
        <v>No Supera</v>
      </c>
      <c r="X62" s="14">
        <f>COUNTIF(E62:I62,"&gt;120")</f>
        <v>0</v>
      </c>
      <c r="Y62" s="219">
        <f>E62/$U62</f>
        <v>4.4600604759743016E-5</v>
      </c>
      <c r="Z62" s="219">
        <f t="shared" si="6"/>
        <v>3.8657303719242823E-5</v>
      </c>
      <c r="AA62" s="219">
        <f t="shared" si="6"/>
        <v>4.8953903155145882E-5</v>
      </c>
      <c r="AB62" s="219">
        <f t="shared" si="6"/>
        <v>2.9123757857221069E-5</v>
      </c>
      <c r="AC62" s="219">
        <f t="shared" si="6"/>
        <v>4.2380052771655851E-5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3"/>
        <v>5.4477140695026001E-3</v>
      </c>
      <c r="F63" s="48">
        <f t="shared" si="13"/>
        <v>3.5295007898892366E-3</v>
      </c>
      <c r="G63" s="48">
        <f t="shared" si="13"/>
        <v>6.346633373558579E-3</v>
      </c>
      <c r="H63" s="48">
        <f t="shared" si="13"/>
        <v>5.5229413518931986E-3</v>
      </c>
      <c r="I63" s="48">
        <f t="shared" si="13"/>
        <v>5.5844171949055383E-3</v>
      </c>
      <c r="J63" s="48" t="e">
        <f t="shared" si="13"/>
        <v>#DIV/0!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1"/>
      <c r="U63" s="14">
        <v>2.5000000000000001E-2</v>
      </c>
      <c r="V63" s="218">
        <f t="shared" si="4"/>
        <v>6.346633373558579E-3</v>
      </c>
      <c r="W63" s="14" t="str">
        <f t="shared" si="5"/>
        <v>No Supera</v>
      </c>
      <c r="X63" s="14">
        <f>COUNTIF(E63:I63,"&gt;0,025")</f>
        <v>0</v>
      </c>
      <c r="Y63" s="219">
        <f>E63/$U63</f>
        <v>0.21790856278010398</v>
      </c>
      <c r="Z63" s="219">
        <f>F63/$U63</f>
        <v>0.14118003159556947</v>
      </c>
      <c r="AA63" s="219">
        <f>G63/$U63</f>
        <v>0.25386533494234315</v>
      </c>
      <c r="AB63" s="219">
        <f>H63/$U63</f>
        <v>0.22091765407572794</v>
      </c>
      <c r="AC63" s="219">
        <f>I63/$U63</f>
        <v>0.22337668779622152</v>
      </c>
      <c r="AD63" s="220">
        <f>MAX(Y63:AC63)</f>
        <v>0.25386533494234315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1.243392755142489</v>
      </c>
      <c r="F64" s="48">
        <f t="shared" si="13"/>
        <v>1.264970292977101</v>
      </c>
      <c r="G64" s="48">
        <f t="shared" si="13"/>
        <v>1.9651997650481166</v>
      </c>
      <c r="H64" s="48">
        <f t="shared" si="13"/>
        <v>1.1198617654059115</v>
      </c>
      <c r="I64" s="48">
        <f t="shared" si="13"/>
        <v>1.2684150081506429</v>
      </c>
      <c r="J64" s="48" t="e">
        <f t="shared" si="13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1"/>
      <c r="U64" s="14" t="s">
        <v>131</v>
      </c>
      <c r="V64" s="218">
        <f t="shared" si="4"/>
        <v>1.9651997650481166</v>
      </c>
      <c r="W64" s="14" t="str">
        <f t="shared" si="5"/>
        <v>No Supera</v>
      </c>
      <c r="X64" s="14"/>
      <c r="Y64" s="219" t="e">
        <f t="shared" ref="Y64:AC71" si="17">E64/$U64</f>
        <v>#VALUE!</v>
      </c>
      <c r="Z64" s="219" t="e">
        <f t="shared" si="17"/>
        <v>#VALUE!</v>
      </c>
      <c r="AA64" s="219" t="e">
        <f t="shared" si="17"/>
        <v>#VALUE!</v>
      </c>
      <c r="AB64" s="219" t="e">
        <f t="shared" si="17"/>
        <v>#VALUE!</v>
      </c>
      <c r="AC64" s="219" t="e">
        <f t="shared" si="17"/>
        <v>#VALUE!</v>
      </c>
      <c r="AD64" s="221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7.1634840362494424E-4</v>
      </c>
      <c r="F65" s="48">
        <f t="shared" si="13"/>
        <v>5.2345062410627443E-4</v>
      </c>
      <c r="G65" s="48">
        <f t="shared" si="13"/>
        <v>8.676798283657382E-4</v>
      </c>
      <c r="H65" s="48">
        <f t="shared" si="13"/>
        <v>5.4833326286165109E-4</v>
      </c>
      <c r="I65" s="48">
        <f t="shared" si="13"/>
        <v>6.1517909626240331E-4</v>
      </c>
      <c r="J65" s="48" t="e">
        <f t="shared" si="13"/>
        <v>#DIV/0!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1"/>
      <c r="U65" s="14">
        <v>0.1</v>
      </c>
      <c r="V65" s="218">
        <f t="shared" si="4"/>
        <v>8.676798283657382E-4</v>
      </c>
      <c r="W65" s="14" t="str">
        <f t="shared" si="5"/>
        <v>No Supera</v>
      </c>
      <c r="X65" s="14">
        <f>COUNTIF(E65:I65,"&gt;0,1")</f>
        <v>0</v>
      </c>
      <c r="Y65" s="219">
        <f t="shared" si="17"/>
        <v>7.1634840362494422E-3</v>
      </c>
      <c r="Z65" s="219">
        <f t="shared" si="17"/>
        <v>5.2345062410627443E-3</v>
      </c>
      <c r="AA65" s="219">
        <f t="shared" si="17"/>
        <v>8.6767982836573818E-3</v>
      </c>
      <c r="AB65" s="219">
        <f t="shared" si="17"/>
        <v>5.4833326286165109E-3</v>
      </c>
      <c r="AC65" s="219">
        <f t="shared" si="17"/>
        <v>6.1517909626240324E-3</v>
      </c>
      <c r="AD65" s="221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0.33806124403542553</v>
      </c>
      <c r="F66" s="48">
        <f t="shared" si="13"/>
        <v>0.32101049270365339</v>
      </c>
      <c r="G66" s="48">
        <f t="shared" si="13"/>
        <v>0.35933963639667327</v>
      </c>
      <c r="H66" s="48">
        <f t="shared" si="13"/>
        <v>0.20269083361913826</v>
      </c>
      <c r="I66" s="48">
        <f t="shared" si="13"/>
        <v>0.32686956293645614</v>
      </c>
      <c r="J66" s="48" t="e">
        <f t="shared" si="13"/>
        <v>#DIV/0!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1"/>
      <c r="U66" s="14">
        <v>50</v>
      </c>
      <c r="V66" s="218">
        <f t="shared" si="4"/>
        <v>0.35933963639667327</v>
      </c>
      <c r="W66" s="14" t="str">
        <f t="shared" si="5"/>
        <v>No Supera</v>
      </c>
      <c r="X66" s="14">
        <f>COUNTIF(E66:I66,"&gt;50")</f>
        <v>0</v>
      </c>
      <c r="Y66" s="219">
        <f t="shared" si="17"/>
        <v>6.761224880708511E-3</v>
      </c>
      <c r="Z66" s="219">
        <f t="shared" si="17"/>
        <v>6.420209854073068E-3</v>
      </c>
      <c r="AA66" s="219">
        <f t="shared" si="17"/>
        <v>7.1867927279334652E-3</v>
      </c>
      <c r="AB66" s="219">
        <f t="shared" si="17"/>
        <v>4.0538166723827649E-3</v>
      </c>
      <c r="AC66" s="219">
        <f t="shared" si="17"/>
        <v>6.5373912587291224E-3</v>
      </c>
      <c r="AD66" s="221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1.1220224099788553E-2</v>
      </c>
      <c r="F67" s="48">
        <f t="shared" si="13"/>
        <v>4.2967835702999403E-3</v>
      </c>
      <c r="G67" s="48">
        <f t="shared" si="13"/>
        <v>1.9928428792973941E-2</v>
      </c>
      <c r="H67" s="48">
        <f t="shared" si="13"/>
        <v>2.8326426005843984E-3</v>
      </c>
      <c r="I67" s="48">
        <f t="shared" si="13"/>
        <v>5.2227321434220198E-3</v>
      </c>
      <c r="J67" s="48" t="e">
        <f t="shared" si="13"/>
        <v>#DIV/0!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1"/>
      <c r="U67" s="14">
        <v>0.5</v>
      </c>
      <c r="V67" s="218">
        <f t="shared" si="4"/>
        <v>1.9928428792973941E-2</v>
      </c>
      <c r="W67" s="14" t="str">
        <f t="shared" si="5"/>
        <v>No Supera</v>
      </c>
      <c r="X67" s="14">
        <f>COUNTIF(E67:I67,"&gt;0,5")</f>
        <v>0</v>
      </c>
      <c r="Y67" s="219">
        <f t="shared" si="17"/>
        <v>2.2440448199577107E-2</v>
      </c>
      <c r="Z67" s="219">
        <f t="shared" si="17"/>
        <v>8.5935671405998806E-3</v>
      </c>
      <c r="AA67" s="219">
        <f t="shared" si="17"/>
        <v>3.9856857585947883E-2</v>
      </c>
      <c r="AB67" s="219">
        <f t="shared" si="17"/>
        <v>5.6652852011687968E-3</v>
      </c>
      <c r="AC67" s="219">
        <f t="shared" si="17"/>
        <v>1.044546428684404E-2</v>
      </c>
      <c r="AD67" s="221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1.7037024488363146E-2</v>
      </c>
      <c r="F68" s="48">
        <f t="shared" si="13"/>
        <v>9.3329487289956492E-3</v>
      </c>
      <c r="G68" s="48">
        <f t="shared" si="13"/>
        <v>1.3074064749530673E-2</v>
      </c>
      <c r="H68" s="48">
        <f t="shared" si="13"/>
        <v>6.2773637530538686E-3</v>
      </c>
      <c r="I68" s="48">
        <f t="shared" si="13"/>
        <v>9.9535726168264518E-3</v>
      </c>
      <c r="J68" s="48" t="e">
        <f t="shared" si="13"/>
        <v>#DIV/0!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1"/>
      <c r="U68" s="14">
        <v>10</v>
      </c>
      <c r="V68" s="218">
        <f t="shared" si="4"/>
        <v>1.7037024488363146E-2</v>
      </c>
      <c r="W68" s="14" t="str">
        <f t="shared" si="5"/>
        <v>No Supera</v>
      </c>
      <c r="X68" s="14">
        <f>COUNTIF(E68:I68,"&gt;10")</f>
        <v>0</v>
      </c>
      <c r="Y68" s="219">
        <f t="shared" si="17"/>
        <v>1.7037024488363146E-3</v>
      </c>
      <c r="Z68" s="219">
        <f t="shared" si="17"/>
        <v>9.332948728995649E-4</v>
      </c>
      <c r="AA68" s="219">
        <f t="shared" si="17"/>
        <v>1.3074064749530674E-3</v>
      </c>
      <c r="AB68" s="219">
        <f t="shared" si="17"/>
        <v>6.2773637530538686E-4</v>
      </c>
      <c r="AC68" s="219">
        <f t="shared" si="17"/>
        <v>9.9535726168264527E-4</v>
      </c>
      <c r="AD68" s="222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8.282296999975498E-3</v>
      </c>
      <c r="F69" s="48">
        <f t="shared" si="13"/>
        <v>7.7286301881369064E-3</v>
      </c>
      <c r="G69" s="48">
        <f t="shared" si="13"/>
        <v>1.0958520291677813E-2</v>
      </c>
      <c r="H69" s="48">
        <f t="shared" si="13"/>
        <v>6.6047546063877438E-3</v>
      </c>
      <c r="I69" s="48">
        <f t="shared" si="13"/>
        <v>8.1162125552901743E-3</v>
      </c>
      <c r="J69" s="48" t="e">
        <f t="shared" si="13"/>
        <v>#DIV/0!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1"/>
      <c r="U69" s="14">
        <v>120</v>
      </c>
      <c r="V69" s="218">
        <f t="shared" si="4"/>
        <v>1.0958520291677813E-2</v>
      </c>
      <c r="W69" s="14" t="str">
        <f t="shared" si="5"/>
        <v>No Supera</v>
      </c>
      <c r="X69" s="14">
        <f>COUNTIF(E69:I69,"&gt;120")</f>
        <v>0</v>
      </c>
      <c r="Y69" s="219">
        <f t="shared" si="17"/>
        <v>6.9019141666462481E-5</v>
      </c>
      <c r="Z69" s="219">
        <f t="shared" si="17"/>
        <v>6.4405251567807551E-5</v>
      </c>
      <c r="AA69" s="219">
        <f t="shared" si="17"/>
        <v>9.1321002430648444E-5</v>
      </c>
      <c r="AB69" s="219">
        <f t="shared" si="17"/>
        <v>5.5039621719897867E-5</v>
      </c>
      <c r="AC69" s="219">
        <f t="shared" si="17"/>
        <v>6.7635104627418124E-5</v>
      </c>
      <c r="AD69" s="221"/>
    </row>
    <row r="70" spans="1:30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3"/>
        <v>0.12567549636713962</v>
      </c>
      <c r="F70" s="48">
        <f t="shared" si="13"/>
        <v>7.4017010034401712E-2</v>
      </c>
      <c r="G70" s="48">
        <f t="shared" si="13"/>
        <v>0.11128377049598173</v>
      </c>
      <c r="H70" s="48">
        <f t="shared" si="13"/>
        <v>5.8367167066007128E-2</v>
      </c>
      <c r="I70" s="48">
        <f t="shared" si="13"/>
        <v>7.2198626450918874E-2</v>
      </c>
      <c r="J70" s="48" t="e">
        <f t="shared" si="13"/>
        <v>#DIV/0!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1"/>
      <c r="U70" s="14" t="s">
        <v>131</v>
      </c>
      <c r="V70" s="218">
        <f t="shared" si="4"/>
        <v>0.12567549636713962</v>
      </c>
      <c r="W70" s="14" t="str">
        <f t="shared" si="5"/>
        <v>No Supera</v>
      </c>
      <c r="X70" s="14"/>
      <c r="Y70" s="219"/>
      <c r="Z70" s="219"/>
      <c r="AA70" s="219"/>
      <c r="AB70" s="219"/>
      <c r="AC70" s="219"/>
      <c r="AD70" s="221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1.0424345618019226</v>
      </c>
      <c r="F71" s="48">
        <f t="shared" si="13"/>
        <v>0.95474846336843966</v>
      </c>
      <c r="G71" s="48">
        <f t="shared" si="13"/>
        <v>1.5142637988406278</v>
      </c>
      <c r="H71" s="48">
        <f t="shared" si="13"/>
        <v>0.75513412040704697</v>
      </c>
      <c r="I71" s="48">
        <f t="shared" si="13"/>
        <v>0.98530556233880762</v>
      </c>
      <c r="J71" s="48" t="e">
        <f t="shared" si="13"/>
        <v>#DIV/0!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1"/>
      <c r="U71" s="14">
        <v>4</v>
      </c>
      <c r="V71" s="218">
        <f t="shared" si="4"/>
        <v>1.5142637988406278</v>
      </c>
      <c r="W71" s="14" t="str">
        <f t="shared" si="5"/>
        <v>No Supera</v>
      </c>
      <c r="X71" s="14">
        <f>COUNTIF(E71:I71,"&gt;4")</f>
        <v>0</v>
      </c>
      <c r="Y71" s="219">
        <f t="shared" si="17"/>
        <v>0.26060864045048066</v>
      </c>
      <c r="Z71" s="219">
        <f t="shared" si="17"/>
        <v>0.23868711584210991</v>
      </c>
      <c r="AA71" s="219">
        <f t="shared" si="17"/>
        <v>0.37856594971015695</v>
      </c>
      <c r="AB71" s="219">
        <f t="shared" si="17"/>
        <v>0.18878353010176174</v>
      </c>
      <c r="AC71" s="219">
        <f t="shared" si="17"/>
        <v>0.2463263905847019</v>
      </c>
      <c r="AD71" s="220">
        <f>MAX(Y71:AC71)</f>
        <v>0.37856594971015695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7.3817263814398367E-4</v>
      </c>
      <c r="F72" s="48">
        <f t="shared" si="25"/>
        <v>6.9752980037336688E-4</v>
      </c>
      <c r="G72" s="48">
        <f t="shared" si="25"/>
        <v>9.1673593173623928E-4</v>
      </c>
      <c r="H72" s="48">
        <f t="shared" si="25"/>
        <v>5.409066272472721E-4</v>
      </c>
      <c r="I72" s="48">
        <f t="shared" si="25"/>
        <v>7.2337010296703863E-4</v>
      </c>
      <c r="J72" s="48" t="e">
        <f t="shared" si="25"/>
        <v>#DIV/0!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1"/>
      <c r="U72" s="14" t="s">
        <v>131</v>
      </c>
      <c r="V72" s="218">
        <f t="shared" si="4"/>
        <v>9.1673593173623928E-4</v>
      </c>
      <c r="W72" s="14" t="str">
        <f t="shared" si="5"/>
        <v>No Supera</v>
      </c>
      <c r="X72" s="213"/>
      <c r="Y72" s="219"/>
      <c r="Z72" s="219"/>
      <c r="AA72" s="219"/>
      <c r="AB72" s="219"/>
      <c r="AC72" s="219"/>
      <c r="AD72" s="221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1.1076954419063563</v>
      </c>
      <c r="F73" s="48">
        <f t="shared" si="25"/>
        <v>0.9480764391909553</v>
      </c>
      <c r="G73" s="48">
        <f t="shared" si="25"/>
        <v>1.5178694224383598</v>
      </c>
      <c r="H73" s="48">
        <f t="shared" si="25"/>
        <v>0.84344919558803744</v>
      </c>
      <c r="I73" s="48">
        <f t="shared" si="25"/>
        <v>1.0844387173193339</v>
      </c>
      <c r="J73" s="48" t="e">
        <f t="shared" si="25"/>
        <v>#DIV/0!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1"/>
      <c r="U73" s="14" t="s">
        <v>131</v>
      </c>
      <c r="V73" s="218">
        <f t="shared" si="4"/>
        <v>1.5178694224383598</v>
      </c>
      <c r="W73" s="14" t="str">
        <f t="shared" si="5"/>
        <v>No Supera</v>
      </c>
      <c r="X73" s="213"/>
      <c r="Y73" s="219"/>
      <c r="Z73" s="219"/>
      <c r="AA73" s="219"/>
      <c r="AB73" s="219"/>
      <c r="AC73" s="219"/>
      <c r="AD73" s="221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2.1849910089061918E-2</v>
      </c>
      <c r="F74" s="48">
        <f t="shared" si="25"/>
        <v>1.9405279046387069E-2</v>
      </c>
      <c r="G74" s="48">
        <f t="shared" si="25"/>
        <v>3.0520254711957257E-2</v>
      </c>
      <c r="H74" s="48">
        <f t="shared" si="25"/>
        <v>1.6810808599448113E-2</v>
      </c>
      <c r="I74" s="48">
        <f t="shared" si="25"/>
        <v>2.0543710924263894E-2</v>
      </c>
      <c r="J74" s="48" t="e">
        <f t="shared" si="25"/>
        <v>#DIV/0!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1"/>
      <c r="U74" s="14">
        <v>0.2</v>
      </c>
      <c r="V74" s="218">
        <f t="shared" si="4"/>
        <v>3.0520254711957257E-2</v>
      </c>
      <c r="W74" s="14" t="str">
        <f t="shared" si="5"/>
        <v>No Supera</v>
      </c>
      <c r="X74" s="14">
        <f>COUNTIF(E74:I74,"&gt;0,2")</f>
        <v>0</v>
      </c>
      <c r="Y74" s="219">
        <f t="shared" ref="Y74:AC79" si="29">E74/$U74</f>
        <v>0.10924955044530958</v>
      </c>
      <c r="Z74" s="219">
        <f t="shared" si="29"/>
        <v>9.7026395231935333E-2</v>
      </c>
      <c r="AA74" s="219">
        <f t="shared" si="29"/>
        <v>0.15260127355978628</v>
      </c>
      <c r="AB74" s="219">
        <f t="shared" si="29"/>
        <v>8.4054042997240563E-2</v>
      </c>
      <c r="AC74" s="219">
        <f t="shared" si="29"/>
        <v>0.10271855462131947</v>
      </c>
      <c r="AD74" s="221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>
        <f t="shared" si="25"/>
        <v>4.9457566755646901E-4</v>
      </c>
      <c r="F75" s="48">
        <f t="shared" si="25"/>
        <v>6.4870271434723113E-4</v>
      </c>
      <c r="G75" s="48">
        <f t="shared" si="25"/>
        <v>4.3016070643008149E-4</v>
      </c>
      <c r="H75" s="48">
        <f t="shared" si="25"/>
        <v>4.7685189507325302E-4</v>
      </c>
      <c r="I75" s="48">
        <f t="shared" si="25"/>
        <v>4.9912537104725662E-4</v>
      </c>
      <c r="J75" s="48" t="e">
        <f t="shared" si="25"/>
        <v>#DIV/0!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1"/>
      <c r="U75" s="14">
        <v>2</v>
      </c>
      <c r="V75" s="218">
        <f t="shared" si="4"/>
        <v>6.4870271434723113E-4</v>
      </c>
      <c r="W75" s="14" t="str">
        <f t="shared" si="5"/>
        <v>No Supera</v>
      </c>
      <c r="X75" s="14">
        <f>COUNTIF(E75:I75,"&gt;2")</f>
        <v>0</v>
      </c>
      <c r="Y75" s="219">
        <f t="shared" si="29"/>
        <v>2.472878337782345E-4</v>
      </c>
      <c r="Z75" s="219">
        <f t="shared" si="29"/>
        <v>3.2435135717361557E-4</v>
      </c>
      <c r="AA75" s="219">
        <f t="shared" si="29"/>
        <v>2.1508035321504075E-4</v>
      </c>
      <c r="AB75" s="219">
        <f t="shared" si="29"/>
        <v>2.3842594753662651E-4</v>
      </c>
      <c r="AC75" s="219">
        <f t="shared" si="29"/>
        <v>2.4956268552362831E-4</v>
      </c>
      <c r="AD75" s="221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1.4210144228896967E-2</v>
      </c>
      <c r="F76" s="48">
        <f t="shared" si="25"/>
        <v>2.8675753367175365E-2</v>
      </c>
      <c r="G76" s="48">
        <f t="shared" si="25"/>
        <v>1.3448117537730744E-2</v>
      </c>
      <c r="H76" s="48">
        <f t="shared" si="25"/>
        <v>7.2527285637423123E-3</v>
      </c>
      <c r="I76" s="48">
        <f t="shared" si="25"/>
        <v>3.8992793637327586E-3</v>
      </c>
      <c r="J76" s="48" t="e">
        <f t="shared" si="25"/>
        <v>#DIV/0!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1"/>
      <c r="U76" s="14">
        <v>120</v>
      </c>
      <c r="V76" s="218">
        <f t="shared" si="4"/>
        <v>2.8675753367175365E-2</v>
      </c>
      <c r="W76" s="14" t="str">
        <f t="shared" si="5"/>
        <v>No Supera</v>
      </c>
      <c r="X76" s="14">
        <f>COUNTIF(E76:I76,"&gt;120")</f>
        <v>0</v>
      </c>
      <c r="Y76" s="219">
        <f t="shared" si="29"/>
        <v>1.1841786857414139E-4</v>
      </c>
      <c r="Z76" s="219">
        <f t="shared" si="29"/>
        <v>2.3896461139312803E-4</v>
      </c>
      <c r="AA76" s="219">
        <f t="shared" si="29"/>
        <v>1.120676461477562E-4</v>
      </c>
      <c r="AB76" s="219">
        <f t="shared" si="29"/>
        <v>6.0439404697852604E-5</v>
      </c>
      <c r="AC76" s="219">
        <f t="shared" si="29"/>
        <v>3.249399469777299E-5</v>
      </c>
      <c r="AD76" s="221"/>
    </row>
    <row r="77" spans="1:30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5"/>
        <v>2.9751566763455343E-3</v>
      </c>
      <c r="F77" s="48">
        <f t="shared" si="25"/>
        <v>2.1975221450023551E-3</v>
      </c>
      <c r="G77" s="48">
        <f t="shared" si="25"/>
        <v>3.9986856259879707E-3</v>
      </c>
      <c r="H77" s="48" t="str">
        <f t="shared" si="25"/>
        <v>&lt; L.C.</v>
      </c>
      <c r="I77" s="48">
        <f t="shared" si="25"/>
        <v>2.3802021475019773E-3</v>
      </c>
      <c r="J77" s="48" t="e">
        <f t="shared" si="25"/>
        <v>#DIV/0!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1"/>
      <c r="U77" s="14">
        <v>0.1</v>
      </c>
      <c r="V77" s="218">
        <f t="shared" si="4"/>
        <v>3.9986856259879707E-3</v>
      </c>
      <c r="W77" s="14" t="str">
        <f t="shared" si="5"/>
        <v>No Supera</v>
      </c>
      <c r="X77" s="14">
        <f>COUNTIF(E77:I77,"&gt;0,1")</f>
        <v>0</v>
      </c>
      <c r="Y77" s="219">
        <f t="shared" si="29"/>
        <v>2.9751566763455341E-2</v>
      </c>
      <c r="Z77" s="219">
        <f t="shared" si="29"/>
        <v>2.1975221450023549E-2</v>
      </c>
      <c r="AA77" s="219">
        <f t="shared" si="29"/>
        <v>3.9986856259879702E-2</v>
      </c>
      <c r="AB77" s="219" t="e">
        <f t="shared" si="29"/>
        <v>#VALUE!</v>
      </c>
      <c r="AC77" s="219">
        <f t="shared" si="29"/>
        <v>2.3802021475019773E-2</v>
      </c>
      <c r="AD77" s="221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>
        <f t="shared" si="25"/>
        <v>1.2401300320818926E-3</v>
      </c>
      <c r="F78" s="48">
        <f t="shared" si="25"/>
        <v>1.1718500646272563E-3</v>
      </c>
      <c r="G78" s="48">
        <f t="shared" si="25"/>
        <v>8.6032141286016299E-4</v>
      </c>
      <c r="H78" s="48">
        <f t="shared" si="25"/>
        <v>8.5406309565358744E-4</v>
      </c>
      <c r="I78" s="48">
        <f t="shared" si="25"/>
        <v>1.3165335874000103E-3</v>
      </c>
      <c r="J78" s="48" t="e">
        <f t="shared" si="25"/>
        <v>#DIV/0!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1"/>
      <c r="U78" s="14">
        <v>1</v>
      </c>
      <c r="V78" s="218">
        <f>MAX(E78:I78)</f>
        <v>1.3165335874000103E-3</v>
      </c>
      <c r="W78" s="14" t="str">
        <f t="shared" si="5"/>
        <v>No Supera</v>
      </c>
      <c r="X78" s="14">
        <f>COUNTIF(E78:I78,"&gt;1")</f>
        <v>0</v>
      </c>
      <c r="Y78" s="219">
        <f t="shared" si="29"/>
        <v>1.2401300320818926E-3</v>
      </c>
      <c r="Z78" s="219">
        <f t="shared" si="29"/>
        <v>1.1718500646272563E-3</v>
      </c>
      <c r="AA78" s="219">
        <f t="shared" si="29"/>
        <v>8.6032141286016299E-4</v>
      </c>
      <c r="AB78" s="219">
        <f t="shared" si="29"/>
        <v>8.5406309565358744E-4</v>
      </c>
      <c r="AC78" s="219">
        <f t="shared" si="29"/>
        <v>1.3165335874000103E-3</v>
      </c>
      <c r="AD78" s="221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1.1161170288737032</v>
      </c>
      <c r="F79" s="48">
        <f t="shared" si="25"/>
        <v>1.0608245495756539</v>
      </c>
      <c r="G79" s="48">
        <f t="shared" si="25"/>
        <v>1.0620033178421358</v>
      </c>
      <c r="H79" s="48">
        <f t="shared" si="25"/>
        <v>0.50389041868630347</v>
      </c>
      <c r="I79" s="48">
        <f t="shared" si="25"/>
        <v>0.83593403919847997</v>
      </c>
      <c r="J79" s="48" t="e">
        <f t="shared" si="25"/>
        <v>#DIV/0!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1"/>
      <c r="U79" s="14">
        <v>0.5</v>
      </c>
      <c r="V79" s="218">
        <f t="shared" si="4"/>
        <v>1.1161170288737032</v>
      </c>
      <c r="W79" s="14" t="str">
        <f t="shared" si="5"/>
        <v>Supera</v>
      </c>
      <c r="X79" s="14">
        <f>COUNTIF(E79:I79,"&gt;0,5")</f>
        <v>5</v>
      </c>
      <c r="Y79" s="219">
        <f t="shared" si="29"/>
        <v>2.2322340577474065</v>
      </c>
      <c r="Z79" s="219">
        <f t="shared" si="29"/>
        <v>2.1216490991513077</v>
      </c>
      <c r="AA79" s="219">
        <f t="shared" si="29"/>
        <v>2.1240066356842715</v>
      </c>
      <c r="AB79" s="219">
        <f t="shared" si="29"/>
        <v>1.0077808373726069</v>
      </c>
      <c r="AC79" s="219">
        <f t="shared" si="29"/>
        <v>1.6718680783969599</v>
      </c>
      <c r="AD79" s="220">
        <f>MAX(Y79:AC79)</f>
        <v>2.2322340577474065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0.38524267150858665</v>
      </c>
      <c r="F80" s="48">
        <f t="shared" si="25"/>
        <v>0.33945439372083025</v>
      </c>
      <c r="G80" s="48">
        <f t="shared" si="25"/>
        <v>0.44834825675469475</v>
      </c>
      <c r="H80" s="48">
        <f t="shared" si="25"/>
        <v>0.27913009956643553</v>
      </c>
      <c r="I80" s="48">
        <f t="shared" si="25"/>
        <v>0.39396622860027453</v>
      </c>
      <c r="J80" s="48" t="e">
        <f t="shared" si="25"/>
        <v>#DIV/0!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1"/>
      <c r="U80" s="14" t="s">
        <v>131</v>
      </c>
      <c r="V80" s="218">
        <f t="shared" si="4"/>
        <v>0.44834825675469475</v>
      </c>
      <c r="W80" s="14" t="str">
        <f t="shared" si="5"/>
        <v>No Supera</v>
      </c>
      <c r="X80" s="14"/>
      <c r="Y80" s="219"/>
      <c r="Z80" s="219"/>
      <c r="AA80" s="219"/>
      <c r="AB80" s="219"/>
      <c r="AC80" s="219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1.8871543966463584E-3</v>
      </c>
      <c r="F81" s="48">
        <f t="shared" si="25"/>
        <v>2.7779882484434961E-3</v>
      </c>
      <c r="G81" s="48">
        <f t="shared" si="25"/>
        <v>2.6245015303218086E-3</v>
      </c>
      <c r="H81" s="48">
        <f t="shared" si="25"/>
        <v>2.1661020541938812E-3</v>
      </c>
      <c r="I81" s="48">
        <f t="shared" si="25"/>
        <v>2.4028467768122501E-3</v>
      </c>
      <c r="J81" s="48" t="e">
        <f t="shared" si="25"/>
        <v>#DIV/0!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1"/>
      <c r="U81" s="14">
        <v>10</v>
      </c>
      <c r="V81" s="218">
        <f t="shared" si="4"/>
        <v>2.7779882484434961E-3</v>
      </c>
      <c r="W81" s="14" t="str">
        <f t="shared" si="5"/>
        <v>No Supera</v>
      </c>
      <c r="X81" s="14">
        <f>COUNTIF(E81:I81,"&gt;10")</f>
        <v>0</v>
      </c>
      <c r="Y81" s="219">
        <f t="shared" ref="Y81:AC88" si="37">E81/$U81</f>
        <v>1.8871543966463583E-4</v>
      </c>
      <c r="Z81" s="219">
        <f t="shared" si="37"/>
        <v>2.7779882484434961E-4</v>
      </c>
      <c r="AA81" s="219">
        <f t="shared" si="37"/>
        <v>2.6245015303218085E-4</v>
      </c>
      <c r="AB81" s="219">
        <f t="shared" si="37"/>
        <v>2.1661020541938813E-4</v>
      </c>
      <c r="AC81" s="219">
        <f t="shared" si="37"/>
        <v>2.40284677681225E-4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 t="str">
        <f t="shared" ref="E82:J82" si="38">IF(ISNUMBER(FIND("&lt;",E40)),"&lt; L.C.",PRODUCT(E40,1/E$55))</f>
        <v>&lt; L.C.</v>
      </c>
      <c r="F82" s="48" t="str">
        <f t="shared" si="38"/>
        <v>&lt; L.C.</v>
      </c>
      <c r="G82" s="48">
        <f t="shared" si="38"/>
        <v>1.1556391551505796</v>
      </c>
      <c r="H82" s="48" t="str">
        <f t="shared" si="38"/>
        <v>&lt; L.C.</v>
      </c>
      <c r="I82" s="48" t="str">
        <f t="shared" si="38"/>
        <v>&lt; L.C.</v>
      </c>
      <c r="J82" s="48" t="e">
        <f t="shared" si="38"/>
        <v>#DIV/0!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1"/>
      <c r="U82" s="14" t="s">
        <v>131</v>
      </c>
      <c r="V82" s="218">
        <f t="shared" si="4"/>
        <v>1.1556391551505796</v>
      </c>
      <c r="W82" s="14" t="str">
        <f t="shared" si="5"/>
        <v>No Supera</v>
      </c>
      <c r="X82" s="14"/>
      <c r="Y82" s="219"/>
      <c r="Z82" s="219"/>
      <c r="AA82" s="219"/>
      <c r="AB82" s="219"/>
      <c r="AC82" s="219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7.7158297363563095</v>
      </c>
      <c r="F83" s="48">
        <f t="shared" si="40"/>
        <v>6.3396967186804076</v>
      </c>
      <c r="G83" s="48">
        <f t="shared" si="40"/>
        <v>8.3500846352098446</v>
      </c>
      <c r="H83" s="48">
        <f t="shared" si="40"/>
        <v>5.9398850530104621</v>
      </c>
      <c r="I83" s="48">
        <f t="shared" si="40"/>
        <v>7.8493204381693786</v>
      </c>
      <c r="J83" s="48" t="e">
        <f t="shared" si="40"/>
        <v>#DIV/0!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1"/>
      <c r="U83" s="14" t="s">
        <v>131</v>
      </c>
      <c r="V83" s="218">
        <f t="shared" si="4"/>
        <v>8.3500846352098446</v>
      </c>
      <c r="W83" s="14" t="str">
        <f t="shared" si="5"/>
        <v>No Supera</v>
      </c>
      <c r="X83" s="14"/>
      <c r="Y83" s="219"/>
      <c r="Z83" s="219"/>
      <c r="AA83" s="219"/>
      <c r="AB83" s="219"/>
      <c r="AC83" s="219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 t="e">
        <f t="shared" si="42"/>
        <v>#DIV/0!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1"/>
      <c r="U84" s="14" t="s">
        <v>131</v>
      </c>
      <c r="V84" s="218">
        <f t="shared" si="4"/>
        <v>0</v>
      </c>
      <c r="W84" s="14" t="str">
        <f t="shared" si="5"/>
        <v>No Supera</v>
      </c>
      <c r="X84" s="14"/>
      <c r="Y84" s="219"/>
      <c r="Z84" s="219"/>
      <c r="AA84" s="219"/>
      <c r="AB84" s="219"/>
      <c r="AC84" s="219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1.6771282338631309E-2</v>
      </c>
      <c r="F85" s="48">
        <f t="shared" si="44"/>
        <v>1.5010841304034857E-2</v>
      </c>
      <c r="G85" s="48">
        <f t="shared" si="44"/>
        <v>2.1028511911057424E-2</v>
      </c>
      <c r="H85" s="48">
        <f t="shared" si="44"/>
        <v>1.2426618041759699E-2</v>
      </c>
      <c r="I85" s="48">
        <f t="shared" si="44"/>
        <v>1.5639261626147375E-2</v>
      </c>
      <c r="J85" s="48" t="e">
        <f t="shared" si="44"/>
        <v>#DIV/0!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1"/>
      <c r="U85" s="14">
        <v>120</v>
      </c>
      <c r="V85" s="218">
        <f t="shared" si="4"/>
        <v>2.1028511911057424E-2</v>
      </c>
      <c r="W85" s="14" t="str">
        <f t="shared" si="5"/>
        <v>No Supera</v>
      </c>
      <c r="X85" s="14">
        <f>COUNTIF(E85:I85,"&gt;120")</f>
        <v>0</v>
      </c>
      <c r="Y85" s="219">
        <f t="shared" si="37"/>
        <v>1.397606861552609E-4</v>
      </c>
      <c r="Z85" s="219">
        <f t="shared" si="37"/>
        <v>1.2509034420029049E-4</v>
      </c>
      <c r="AA85" s="219">
        <f t="shared" si="37"/>
        <v>1.7523759925881186E-4</v>
      </c>
      <c r="AB85" s="219">
        <f t="shared" si="37"/>
        <v>1.0355515034799749E-4</v>
      </c>
      <c r="AC85" s="219">
        <f t="shared" si="37"/>
        <v>1.3032718021789479E-4</v>
      </c>
    </row>
    <row r="86" spans="1:29" ht="13.5" x14ac:dyDescent="0.2">
      <c r="A86" s="20"/>
      <c r="B86" s="165" t="s">
        <v>186</v>
      </c>
      <c r="C86" s="38" t="s">
        <v>187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285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  <c r="U86" s="14">
        <v>0.15</v>
      </c>
      <c r="V86" s="218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9" t="e">
        <f t="shared" si="37"/>
        <v>#VALUE!</v>
      </c>
      <c r="Z86" s="219" t="e">
        <f t="shared" si="37"/>
        <v>#VALUE!</v>
      </c>
      <c r="AA86" s="219" t="e">
        <f t="shared" si="37"/>
        <v>#VALUE!</v>
      </c>
      <c r="AB86" s="219" t="e">
        <f t="shared" si="37"/>
        <v>#VALUE!</v>
      </c>
      <c r="AC86" s="219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6.2006501604094629E-3</v>
      </c>
      <c r="F87" s="48">
        <f t="shared" si="46"/>
        <v>3.8503644980609855E-3</v>
      </c>
      <c r="G87" s="48">
        <f t="shared" si="46"/>
        <v>5.7965918145168353E-3</v>
      </c>
      <c r="H87" s="48">
        <f t="shared" si="46"/>
        <v>1.9074075802930121E-3</v>
      </c>
      <c r="I87" s="48">
        <f t="shared" si="46"/>
        <v>2.8211434015714509E-3</v>
      </c>
      <c r="J87" s="48" t="e">
        <f t="shared" si="46"/>
        <v>#DIV/0!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1"/>
      <c r="U87" s="14">
        <v>2</v>
      </c>
      <c r="V87" s="218">
        <f t="shared" si="4"/>
        <v>6.2006501604094629E-3</v>
      </c>
      <c r="W87" s="14" t="str">
        <f t="shared" si="5"/>
        <v>No Supera</v>
      </c>
      <c r="X87" s="14">
        <f>COUNTIF(E87:I87,"&gt;2")</f>
        <v>0</v>
      </c>
      <c r="Y87" s="219">
        <f t="shared" si="37"/>
        <v>3.1003250802047314E-3</v>
      </c>
      <c r="Z87" s="219">
        <f t="shared" si="37"/>
        <v>1.9251822490304927E-3</v>
      </c>
      <c r="AA87" s="219">
        <f t="shared" si="37"/>
        <v>2.8982959072584176E-3</v>
      </c>
      <c r="AB87" s="219">
        <f t="shared" si="37"/>
        <v>9.5370379014650603E-4</v>
      </c>
      <c r="AC87" s="219">
        <f t="shared" si="37"/>
        <v>1.4105717007857255E-3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0.2141727673418449</v>
      </c>
      <c r="F88" s="174">
        <f t="shared" si="48"/>
        <v>7.5933700616297214E-2</v>
      </c>
      <c r="G88" s="174">
        <f t="shared" si="48"/>
        <v>0.11018000817014546</v>
      </c>
      <c r="H88" s="174">
        <f t="shared" si="48"/>
        <v>0.11008749525714502</v>
      </c>
      <c r="I88" s="174">
        <f t="shared" si="48"/>
        <v>9.9667819839241098E-2</v>
      </c>
      <c r="J88" s="174" t="e">
        <f t="shared" si="48"/>
        <v>#DIV/0!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1"/>
      <c r="U88" s="14">
        <v>120</v>
      </c>
      <c r="V88" s="218">
        <f t="shared" si="4"/>
        <v>0.2141727673418449</v>
      </c>
      <c r="W88" s="14" t="str">
        <f t="shared" si="5"/>
        <v>No Supera</v>
      </c>
      <c r="X88" s="14">
        <f>COUNTIF(E88:I88,"&gt;120")</f>
        <v>0</v>
      </c>
      <c r="Y88" s="219">
        <f t="shared" si="37"/>
        <v>1.7847730611820409E-3</v>
      </c>
      <c r="Z88" s="219">
        <f t="shared" si="37"/>
        <v>6.327808384691435E-4</v>
      </c>
      <c r="AA88" s="219">
        <f t="shared" si="37"/>
        <v>9.1816673475121223E-4</v>
      </c>
      <c r="AB88" s="219">
        <f t="shared" si="37"/>
        <v>9.1739579380954186E-4</v>
      </c>
      <c r="AC88" s="219">
        <f t="shared" si="37"/>
        <v>8.3056516532700915E-4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92" t="s">
        <v>13</v>
      </c>
      <c r="C90" s="493"/>
      <c r="D90" s="493"/>
      <c r="E90" s="493"/>
      <c r="F90" s="493"/>
      <c r="G90" s="493"/>
      <c r="H90" s="493"/>
      <c r="I90" s="494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0" t="s">
        <v>246</v>
      </c>
      <c r="C91" s="501"/>
      <c r="D91" s="501"/>
      <c r="E91" s="501"/>
      <c r="F91" s="501"/>
      <c r="G91" s="501"/>
      <c r="H91" s="501"/>
      <c r="I91" s="502"/>
      <c r="J91" s="200"/>
      <c r="K91" s="200"/>
      <c r="L91" s="200"/>
      <c r="M91" s="201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zoomScaleNormal="100" workbookViewId="0">
      <selection activeCell="F10" sqref="F10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03" t="s">
        <v>217</v>
      </c>
      <c r="C1" s="503"/>
      <c r="D1" s="503"/>
    </row>
    <row r="2" spans="2:10" ht="27.75" thickBot="1" x14ac:dyDescent="0.25">
      <c r="B2" s="226" t="s">
        <v>27</v>
      </c>
      <c r="C2" s="227" t="s">
        <v>28</v>
      </c>
      <c r="D2" s="228" t="s">
        <v>206</v>
      </c>
      <c r="F2" s="238" t="s">
        <v>209</v>
      </c>
      <c r="H2" s="238" t="s">
        <v>210</v>
      </c>
      <c r="I2" s="240" t="s">
        <v>212</v>
      </c>
      <c r="J2" s="242" t="str">
        <f>IF(F3&gt;F14,"CORRECTO Pb","ERROR")</f>
        <v>CORRECTO Pb</v>
      </c>
    </row>
    <row r="3" spans="2:10" x14ac:dyDescent="0.2">
      <c r="B3" s="229">
        <f>'A.2.4. Cálculo PM10 y VM'!E17</f>
        <v>44697.643750000003</v>
      </c>
      <c r="C3" s="230">
        <f>'A.2.4. Cálculo PM10 y VM'!F17</f>
        <v>44698.585416666669</v>
      </c>
      <c r="D3" s="330">
        <f>'A.2.4. Cálculo PM10 y VM'!M17</f>
        <v>97.636916914395755</v>
      </c>
      <c r="F3" s="324">
        <f>'A.2.7. Conc. Metales 10°C'!E79</f>
        <v>1.1161170288737032</v>
      </c>
      <c r="H3" s="224">
        <f>'A.2.7. Conc. Metales 10°C'!E63</f>
        <v>5.4477140695026001E-3</v>
      </c>
      <c r="J3" s="242" t="str">
        <f>IF(H3&gt;H14,"CORRECTO Cd","ERROR")</f>
        <v>CORRECTO Cd</v>
      </c>
    </row>
    <row r="4" spans="2:10" x14ac:dyDescent="0.2">
      <c r="B4" s="232">
        <f>'A.2.4. Cálculo PM10 y VM'!E18</f>
        <v>44698.59375</v>
      </c>
      <c r="C4" s="233">
        <f>'A.2.4. Cálculo PM10 y VM'!F18</f>
        <v>44699.586805555555</v>
      </c>
      <c r="D4" s="331">
        <f>'A.2.4. Cálculo PM10 y VM'!M18</f>
        <v>96.680249352083777</v>
      </c>
      <c r="F4" s="324">
        <f>'A.2.7. Conc. Metales 10°C'!F79</f>
        <v>1.0608245495756539</v>
      </c>
      <c r="H4" s="224">
        <f>'A.2.7. Conc. Metales 10°C'!F63</f>
        <v>3.5295007898892366E-3</v>
      </c>
    </row>
    <row r="5" spans="2:10" x14ac:dyDescent="0.2">
      <c r="B5" s="232">
        <f>'A.2.4. Cálculo PM10 y VM'!E19</f>
        <v>44699.618055555555</v>
      </c>
      <c r="C5" s="233">
        <f>'A.2.4. Cálculo PM10 y VM'!F19</f>
        <v>44700.604166666664</v>
      </c>
      <c r="D5" s="331">
        <f>'A.2.4. Cálculo PM10 y VM'!M19</f>
        <v>122.06045540952827</v>
      </c>
      <c r="F5" s="324">
        <f>'A.2.7. Conc. Metales 10°C'!G79</f>
        <v>1.0620033178421358</v>
      </c>
      <c r="H5" s="224">
        <f>'A.2.7. Conc. Metales 10°C'!G63</f>
        <v>6.346633373558579E-3</v>
      </c>
    </row>
    <row r="6" spans="2:10" x14ac:dyDescent="0.2">
      <c r="B6" s="232">
        <f>'A.2.4. Cálculo PM10 y VM'!E20</f>
        <v>44700.645833333336</v>
      </c>
      <c r="C6" s="233">
        <f>'A.2.4. Cálculo PM10 y VM'!F20</f>
        <v>44701.618055555555</v>
      </c>
      <c r="D6" s="331">
        <f>'A.2.4. Cálculo PM10 y VM'!M20</f>
        <v>84.973597602878982</v>
      </c>
      <c r="F6" s="324">
        <f>'A.2.7. Conc. Metales 10°C'!H79</f>
        <v>0.50389041868630347</v>
      </c>
      <c r="H6" s="224">
        <f>'A.2.7. Conc. Metales 10°C'!H63</f>
        <v>5.5229413518931986E-3</v>
      </c>
    </row>
    <row r="7" spans="2:10" x14ac:dyDescent="0.2">
      <c r="B7" s="232">
        <f>'A.2.4. Cálculo PM10 y VM'!E21</f>
        <v>44701.642361111109</v>
      </c>
      <c r="C7" s="233">
        <f>'A.2.4. Cálculo PM10 y VM'!F21</f>
        <v>44702.600694444445</v>
      </c>
      <c r="D7" s="331">
        <f>'A.2.4. Cálculo PM10 y VM'!M21</f>
        <v>106.55077883665162</v>
      </c>
      <c r="F7" s="324">
        <f>'A.2.7. Conc. Metales 10°C'!I79</f>
        <v>0.83593403919847997</v>
      </c>
      <c r="H7" s="224">
        <f>'A.2.7. Conc. Metales 10°C'!I63</f>
        <v>5.5844171949055383E-3</v>
      </c>
    </row>
    <row r="8" spans="2:10" ht="12.75" hidden="1" thickBot="1" x14ac:dyDescent="0.25">
      <c r="B8" s="235">
        <f>'A.2.4. Cálculo PM10 y VM'!E22</f>
        <v>0</v>
      </c>
      <c r="C8" s="236">
        <f>'A.2.4. Cálculo PM10 y VM'!F22</f>
        <v>0</v>
      </c>
      <c r="D8" s="237" t="str">
        <f>'A.2.4. Cálculo PM10 y VM'!M22</f>
        <v/>
      </c>
      <c r="F8" s="225" t="e">
        <f>'A.2.7. Conc. Metales 10°C'!J79</f>
        <v>#DIV/0!</v>
      </c>
      <c r="H8" s="224" t="e">
        <f>'A.2.7. Conc. Metales 10°C'!J63</f>
        <v>#DIV/0!</v>
      </c>
    </row>
    <row r="9" spans="2:10" x14ac:dyDescent="0.2">
      <c r="B9" s="223"/>
    </row>
    <row r="10" spans="2:10" x14ac:dyDescent="0.2">
      <c r="B10" s="243" t="s">
        <v>214</v>
      </c>
      <c r="C10" s="244"/>
      <c r="D10" s="332">
        <f>AVERAGE(D3:D7)</f>
        <v>101.58039962310768</v>
      </c>
      <c r="E10" s="244"/>
      <c r="F10" s="246">
        <f>AVERAGE(F3:F7)</f>
        <v>0.91575387083525528</v>
      </c>
      <c r="G10" s="244"/>
      <c r="H10" s="323">
        <f>AVERAGE(H3:H7)</f>
        <v>5.2862413559498309E-3</v>
      </c>
    </row>
    <row r="11" spans="2:10" ht="13.5" x14ac:dyDescent="0.2">
      <c r="B11" s="252"/>
      <c r="C11" s="249"/>
      <c r="D11" s="248" t="s">
        <v>215</v>
      </c>
      <c r="E11" s="249"/>
      <c r="F11" s="250">
        <v>0.5</v>
      </c>
      <c r="G11" s="249"/>
      <c r="H11" s="251">
        <v>2.5000000000000001E-2</v>
      </c>
    </row>
    <row r="13" spans="2:10" ht="25.5" x14ac:dyDescent="0.2">
      <c r="F13" s="239" t="s">
        <v>208</v>
      </c>
      <c r="H13" s="239" t="s">
        <v>211</v>
      </c>
      <c r="I13" s="241" t="s">
        <v>213</v>
      </c>
    </row>
    <row r="14" spans="2:10" x14ac:dyDescent="0.2">
      <c r="F14" s="225">
        <f>'A.2.5. Conc. de Metales PM 10'!E79</f>
        <v>1.0882760969919956</v>
      </c>
      <c r="H14" s="224">
        <f>'A.2.5. Conc. de Metales PM 10'!E63</f>
        <v>5.3118238067466454E-3</v>
      </c>
    </row>
    <row r="15" spans="2:10" x14ac:dyDescent="0.2">
      <c r="F15" s="225">
        <f>'A.2.5. Conc. de Metales PM 10'!F79</f>
        <v>1.0373583159851145</v>
      </c>
      <c r="H15" s="224">
        <f>'A.2.5. Conc. de Metales PM 10'!F63</f>
        <v>3.4514255888329782E-3</v>
      </c>
    </row>
    <row r="16" spans="2:10" x14ac:dyDescent="0.2">
      <c r="F16" s="225">
        <f>'A.2.5. Conc. de Metales PM 10'!G79</f>
        <v>1.0362573662929511</v>
      </c>
      <c r="H16" s="224">
        <f>'A.2.5. Conc. de Metales PM 10'!G63</f>
        <v>6.1927731053363607E-3</v>
      </c>
    </row>
    <row r="17" spans="2:8" x14ac:dyDescent="0.2">
      <c r="F17" s="225">
        <f>'A.2.5. Conc. de Metales PM 10'!H79</f>
        <v>0.49067069828858462</v>
      </c>
      <c r="H17" s="224">
        <f>'A.2.5. Conc. de Metales PM 10'!H63</f>
        <v>5.3780452837453334E-3</v>
      </c>
    </row>
    <row r="18" spans="2:8" x14ac:dyDescent="0.2">
      <c r="F18" s="225">
        <f>'A.2.5. Conc. de Metales PM 10'!I79</f>
        <v>0.81850214240766372</v>
      </c>
      <c r="H18" s="224">
        <f>'A.2.5. Conc. de Metales PM 10'!I63</f>
        <v>5.4679642457329076E-3</v>
      </c>
    </row>
    <row r="19" spans="2:8" hidden="1" x14ac:dyDescent="0.2">
      <c r="B19" s="223"/>
      <c r="C19" s="223"/>
      <c r="F19" s="225" t="e">
        <f>'A.2.5. Conc. de Metales PM 10'!J79</f>
        <v>#DIV/0!</v>
      </c>
      <c r="H19" s="224" t="e">
        <f>'A.2.5. Conc. de Metales PM 10'!J63</f>
        <v>#DIV/0!</v>
      </c>
    </row>
    <row r="20" spans="2:8" x14ac:dyDescent="0.2">
      <c r="B20" s="223"/>
      <c r="C20" s="223"/>
      <c r="F20" s="225"/>
      <c r="H20" s="224"/>
    </row>
    <row r="21" spans="2:8" x14ac:dyDescent="0.2">
      <c r="B21" s="243" t="s">
        <v>214</v>
      </c>
      <c r="C21" s="244"/>
      <c r="D21" s="245"/>
      <c r="E21" s="244"/>
      <c r="F21" s="297">
        <f>AVERAGE(F14:F18)</f>
        <v>0.89421292399326191</v>
      </c>
      <c r="G21" s="244"/>
      <c r="H21" s="246">
        <f>AVERAGE(H14:H18)</f>
        <v>5.1604064060788452E-3</v>
      </c>
    </row>
    <row r="22" spans="2:8" ht="13.5" x14ac:dyDescent="0.2">
      <c r="B22" s="253"/>
      <c r="C22" s="253"/>
      <c r="D22" s="248" t="s">
        <v>200</v>
      </c>
      <c r="E22" s="253"/>
      <c r="F22" s="249">
        <v>1.5</v>
      </c>
      <c r="G22" s="253"/>
      <c r="H22" s="254" t="s">
        <v>216</v>
      </c>
    </row>
    <row r="24" spans="2:8" ht="14.25" thickBot="1" x14ac:dyDescent="0.25">
      <c r="B24" s="503" t="s">
        <v>218</v>
      </c>
      <c r="C24" s="503"/>
      <c r="D24" s="503"/>
    </row>
    <row r="25" spans="2:8" ht="27.75" thickBot="1" x14ac:dyDescent="0.25">
      <c r="B25" s="226" t="s">
        <v>27</v>
      </c>
      <c r="C25" s="227" t="s">
        <v>28</v>
      </c>
      <c r="D25" s="228" t="s">
        <v>207</v>
      </c>
    </row>
    <row r="26" spans="2:8" x14ac:dyDescent="0.2">
      <c r="B26" s="229" t="e">
        <f>#REF!</f>
        <v>#REF!</v>
      </c>
      <c r="C26" s="230" t="e">
        <f>#REF!</f>
        <v>#REF!</v>
      </c>
      <c r="D26" s="231" t="e">
        <f>#REF!</f>
        <v>#REF!</v>
      </c>
    </row>
    <row r="27" spans="2:8" x14ac:dyDescent="0.2">
      <c r="B27" s="232" t="e">
        <f>#REF!</f>
        <v>#REF!</v>
      </c>
      <c r="C27" s="233" t="e">
        <f>#REF!</f>
        <v>#REF!</v>
      </c>
      <c r="D27" s="234" t="e">
        <f>#REF!</f>
        <v>#REF!</v>
      </c>
    </row>
    <row r="28" spans="2:8" x14ac:dyDescent="0.2">
      <c r="B28" s="232" t="e">
        <f>#REF!</f>
        <v>#REF!</v>
      </c>
      <c r="C28" s="233" t="e">
        <f>#REF!</f>
        <v>#REF!</v>
      </c>
      <c r="D28" s="234" t="e">
        <f>#REF!</f>
        <v>#REF!</v>
      </c>
    </row>
    <row r="29" spans="2:8" x14ac:dyDescent="0.2">
      <c r="B29" s="232" t="e">
        <f>#REF!</f>
        <v>#REF!</v>
      </c>
      <c r="C29" s="233" t="e">
        <f>#REF!</f>
        <v>#REF!</v>
      </c>
      <c r="D29" s="234" t="e">
        <f>#REF!</f>
        <v>#REF!</v>
      </c>
    </row>
    <row r="30" spans="2:8" ht="12.75" thickBot="1" x14ac:dyDescent="0.25">
      <c r="B30" s="235" t="e">
        <f>#REF!</f>
        <v>#REF!</v>
      </c>
      <c r="C30" s="236" t="e">
        <f>#REF!</f>
        <v>#REF!</v>
      </c>
      <c r="D30" s="237" t="e">
        <f>#REF!</f>
        <v>#REF!</v>
      </c>
    </row>
    <row r="32" spans="2:8" x14ac:dyDescent="0.2">
      <c r="B32" s="243" t="s">
        <v>214</v>
      </c>
      <c r="C32" s="244"/>
      <c r="D32" s="245" t="e">
        <f>AVERAGE(D26:D30)</f>
        <v>#REF!</v>
      </c>
      <c r="E32" s="244"/>
      <c r="F32" s="247" t="e">
        <f>AVERAGE(F26:F30)</f>
        <v>#DIV/0!</v>
      </c>
      <c r="G32" s="244"/>
      <c r="H32" s="246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4" t="s">
        <v>35</v>
      </c>
      <c r="B1" s="504"/>
      <c r="C1" s="504"/>
      <c r="D1" s="504"/>
      <c r="E1" s="504"/>
      <c r="F1" s="504"/>
      <c r="G1" s="504"/>
    </row>
    <row r="2" spans="1:7" ht="18.75" customHeight="1" x14ac:dyDescent="0.2">
      <c r="A2" s="504" t="s">
        <v>49</v>
      </c>
      <c r="B2" s="504"/>
      <c r="C2" s="504"/>
      <c r="D2" s="504"/>
      <c r="E2" s="504"/>
      <c r="F2" s="504"/>
      <c r="G2" s="504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4" t="s">
        <v>50</v>
      </c>
      <c r="B16" s="504"/>
      <c r="C16" s="504"/>
      <c r="D16" s="504"/>
      <c r="E16" s="504"/>
      <c r="F16" s="504"/>
      <c r="G16" s="504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4" t="s">
        <v>55</v>
      </c>
      <c r="B25" s="504"/>
      <c r="C25" s="504"/>
      <c r="D25" s="504"/>
      <c r="E25" s="504"/>
      <c r="F25" s="504"/>
      <c r="G25" s="504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2022-06-06T22:20:46Z</dcterms:modified>
</cp:coreProperties>
</file>